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85EB796A-F776-4261-8C32-5209FAE3C506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9-03-02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'09-03-02'!$49:$49</definedName>
    <definedName name="_xlnm.Print_Area" localSheetId="0">'09-03-02'!$A$1:$L$210</definedName>
  </definedNames>
  <calcPr calcId="191029" iterate="1"/>
</workbook>
</file>

<file path=xl/calcChain.xml><?xml version="1.0" encoding="utf-8"?>
<calcChain xmlns="http://schemas.openxmlformats.org/spreadsheetml/2006/main">
  <c r="H208" i="7" l="1"/>
  <c r="H205" i="7"/>
  <c r="C208" i="7"/>
  <c r="C205" i="7"/>
  <c r="J40" i="7"/>
  <c r="J39" i="7"/>
  <c r="C42" i="7"/>
  <c r="C41" i="7"/>
  <c r="D41" i="7"/>
  <c r="C40" i="7"/>
  <c r="D40" i="7"/>
  <c r="C39" i="7"/>
  <c r="C36" i="7" s="1"/>
  <c r="D39" i="7"/>
  <c r="G201" i="7"/>
  <c r="G200" i="7"/>
  <c r="L199" i="7"/>
  <c r="J199" i="7"/>
  <c r="L198" i="7"/>
  <c r="J198" i="7"/>
  <c r="L195" i="7"/>
  <c r="J195" i="7"/>
  <c r="L194" i="7"/>
  <c r="L192" i="7" s="1"/>
  <c r="J194" i="7"/>
  <c r="J192" i="7" s="1"/>
  <c r="L188" i="7"/>
  <c r="J188" i="7"/>
  <c r="L187" i="7"/>
  <c r="J187" i="7"/>
  <c r="L183" i="7"/>
  <c r="J183" i="7"/>
  <c r="L168" i="7"/>
  <c r="J168" i="7"/>
  <c r="L167" i="7"/>
  <c r="J167" i="7"/>
  <c r="L163" i="7"/>
  <c r="J163" i="7"/>
  <c r="L152" i="7"/>
  <c r="J152" i="7"/>
  <c r="J151" i="7"/>
  <c r="J144" i="7"/>
  <c r="L147" i="7"/>
  <c r="J147" i="7"/>
  <c r="L146" i="7"/>
  <c r="L144" i="7" s="1"/>
  <c r="J146" i="7"/>
  <c r="L142" i="7"/>
  <c r="J142" i="7"/>
  <c r="L141" i="7"/>
  <c r="J141" i="7"/>
  <c r="L140" i="7"/>
  <c r="J140" i="7"/>
  <c r="L139" i="7"/>
  <c r="J139" i="7"/>
  <c r="L138" i="7"/>
  <c r="J138" i="7"/>
  <c r="L137" i="7"/>
  <c r="L135" i="7" s="1"/>
  <c r="J137" i="7"/>
  <c r="J135" i="7" s="1"/>
  <c r="J129" i="7"/>
  <c r="L134" i="7"/>
  <c r="J134" i="7"/>
  <c r="L133" i="7"/>
  <c r="J133" i="7"/>
  <c r="L131" i="7"/>
  <c r="L129" i="7" s="1"/>
  <c r="J131" i="7"/>
  <c r="L128" i="7"/>
  <c r="J128" i="7"/>
  <c r="L122" i="7"/>
  <c r="J122" i="7"/>
  <c r="L121" i="7"/>
  <c r="J121" i="7"/>
  <c r="L120" i="7"/>
  <c r="J120" i="7"/>
  <c r="L119" i="7"/>
  <c r="J119" i="7"/>
  <c r="L118" i="7"/>
  <c r="J118" i="7"/>
  <c r="J115" i="7" s="1"/>
  <c r="L117" i="7"/>
  <c r="L115" i="7" s="1"/>
  <c r="J117" i="7"/>
  <c r="L114" i="7"/>
  <c r="J114" i="7"/>
  <c r="L113" i="7"/>
  <c r="J113" i="7"/>
  <c r="L111" i="7"/>
  <c r="L109" i="7" s="1"/>
  <c r="J111" i="7"/>
  <c r="J109" i="7" s="1"/>
  <c r="L108" i="7"/>
  <c r="L106" i="7" s="1"/>
  <c r="L104" i="7" s="1"/>
  <c r="J108" i="7"/>
  <c r="J106" i="7" s="1"/>
  <c r="J104" i="7" s="1"/>
  <c r="G99" i="7"/>
  <c r="G98" i="7"/>
  <c r="L97" i="7"/>
  <c r="J97" i="7"/>
  <c r="L96" i="7"/>
  <c r="J96" i="7"/>
  <c r="L93" i="7"/>
  <c r="J93" i="7"/>
  <c r="J92" i="7"/>
  <c r="L88" i="7"/>
  <c r="L91" i="7"/>
  <c r="J91" i="7"/>
  <c r="J88" i="7" s="1"/>
  <c r="L90" i="7"/>
  <c r="J90" i="7"/>
  <c r="L86" i="7"/>
  <c r="L84" i="7"/>
  <c r="J84" i="7"/>
  <c r="L83" i="7"/>
  <c r="J83" i="7"/>
  <c r="L79" i="7"/>
  <c r="J79" i="7"/>
  <c r="J68" i="7"/>
  <c r="L67" i="7"/>
  <c r="AW69" i="7"/>
  <c r="AT69" i="7"/>
  <c r="AO69" i="7"/>
  <c r="AA69" i="7"/>
  <c r="X69" i="7"/>
  <c r="V69" i="7"/>
  <c r="P69" i="7"/>
  <c r="BA69" i="7"/>
  <c r="L68" i="7" s="1"/>
  <c r="AZ69" i="7"/>
  <c r="AE69" i="7"/>
  <c r="AD69" i="7"/>
  <c r="J67" i="7" s="1"/>
  <c r="O69" i="7" s="1"/>
  <c r="CB69" i="7"/>
  <c r="CC69" i="7"/>
  <c r="G68" i="7"/>
  <c r="E68" i="7"/>
  <c r="G67" i="7"/>
  <c r="E67" i="7"/>
  <c r="H65" i="7"/>
  <c r="G64" i="7"/>
  <c r="F64" i="7"/>
  <c r="E64" i="7"/>
  <c r="L63" i="7"/>
  <c r="AR69" i="7" s="1"/>
  <c r="L66" i="7" s="1"/>
  <c r="J63" i="7"/>
  <c r="K63" i="7"/>
  <c r="I63" i="7"/>
  <c r="H63" i="7"/>
  <c r="C62" i="7"/>
  <c r="B62" i="7"/>
  <c r="E61" i="7"/>
  <c r="G61" i="7"/>
  <c r="D61" i="7"/>
  <c r="B61" i="7"/>
  <c r="L59" i="7"/>
  <c r="J59" i="7"/>
  <c r="AW60" i="7"/>
  <c r="L186" i="7" s="1"/>
  <c r="L184" i="7" s="1"/>
  <c r="AT60" i="7"/>
  <c r="L162" i="7" s="1"/>
  <c r="AO60" i="7"/>
  <c r="L160" i="7" s="1"/>
  <c r="L158" i="7" s="1"/>
  <c r="AA60" i="7"/>
  <c r="J186" i="7" s="1"/>
  <c r="J184" i="7" s="1"/>
  <c r="X60" i="7"/>
  <c r="J162" i="7" s="1"/>
  <c r="P60" i="7"/>
  <c r="J160" i="7" s="1"/>
  <c r="J158" i="7" s="1"/>
  <c r="BA60" i="7"/>
  <c r="L191" i="7" s="1"/>
  <c r="AZ60" i="7"/>
  <c r="L58" i="7" s="1"/>
  <c r="AN60" i="7" s="1"/>
  <c r="AE60" i="7"/>
  <c r="J191" i="7" s="1"/>
  <c r="AD60" i="7"/>
  <c r="J58" i="7" s="1"/>
  <c r="O60" i="7" s="1"/>
  <c r="CB60" i="7"/>
  <c r="CC60" i="7"/>
  <c r="G59" i="7"/>
  <c r="E59" i="7"/>
  <c r="G58" i="7"/>
  <c r="E58" i="7"/>
  <c r="J56" i="7"/>
  <c r="H56" i="7"/>
  <c r="G55" i="7"/>
  <c r="F55" i="7"/>
  <c r="E55" i="7"/>
  <c r="L54" i="7"/>
  <c r="K60" i="7" s="1"/>
  <c r="J54" i="7"/>
  <c r="V60" i="7" s="1"/>
  <c r="K54" i="7"/>
  <c r="I54" i="7"/>
  <c r="H54" i="7"/>
  <c r="C53" i="7"/>
  <c r="B53" i="7"/>
  <c r="E52" i="7"/>
  <c r="G52" i="7"/>
  <c r="D52" i="7"/>
  <c r="B52" i="7"/>
  <c r="A25" i="7"/>
  <c r="A23" i="7"/>
  <c r="A20" i="7"/>
  <c r="F14" i="7"/>
  <c r="F12" i="7"/>
  <c r="F6" i="7"/>
  <c r="CO4" i="7"/>
  <c r="F4" i="7"/>
  <c r="A1" i="7"/>
  <c r="J126" i="7" l="1"/>
  <c r="J124" i="7" s="1"/>
  <c r="I69" i="7"/>
  <c r="L126" i="7"/>
  <c r="L124" i="7" s="1"/>
  <c r="BR60" i="7"/>
  <c r="BU60" i="7"/>
  <c r="BV60" i="7" s="1"/>
  <c r="L56" i="7"/>
  <c r="BM60" i="7"/>
  <c r="D42" i="7" s="1"/>
  <c r="D36" i="7" s="1"/>
  <c r="K69" i="7"/>
  <c r="S69" i="7"/>
  <c r="J66" i="7" s="1"/>
  <c r="J86" i="7"/>
  <c r="J170" i="7"/>
  <c r="J180" i="7"/>
  <c r="J178" i="7" s="1"/>
  <c r="L170" i="7"/>
  <c r="L180" i="7"/>
  <c r="L178" i="7" s="1"/>
  <c r="J82" i="7"/>
  <c r="J80" i="7" s="1"/>
  <c r="J87" i="7"/>
  <c r="J166" i="7"/>
  <c r="J164" i="7" s="1"/>
  <c r="J171" i="7"/>
  <c r="J182" i="7"/>
  <c r="AR60" i="7"/>
  <c r="J65" i="7"/>
  <c r="L82" i="7"/>
  <c r="L80" i="7" s="1"/>
  <c r="L87" i="7"/>
  <c r="L166" i="7"/>
  <c r="L164" i="7" s="1"/>
  <c r="L171" i="7"/>
  <c r="L182" i="7"/>
  <c r="L65" i="7"/>
  <c r="BM69" i="7"/>
  <c r="I60" i="7"/>
  <c r="AN69" i="7"/>
  <c r="J76" i="7"/>
  <c r="J74" i="7" s="1"/>
  <c r="J190" i="7"/>
  <c r="L76" i="7"/>
  <c r="L74" i="7" s="1"/>
  <c r="L190" i="7"/>
  <c r="S60" i="7"/>
  <c r="J78" i="7"/>
  <c r="L78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1" i="3"/>
  <c r="Y1" i="3"/>
  <c r="CV1" i="3"/>
  <c r="CY1" i="3"/>
  <c r="CZ1" i="3"/>
  <c r="DB1" i="3" s="1"/>
  <c r="DA1" i="3"/>
  <c r="DC1" i="3"/>
  <c r="A2" i="3"/>
  <c r="Y2" i="3"/>
  <c r="CU2" i="3"/>
  <c r="CV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V5" i="3"/>
  <c r="CY5" i="3"/>
  <c r="CZ5" i="3"/>
  <c r="DB5" i="3" s="1"/>
  <c r="DA5" i="3"/>
  <c r="DC5" i="3"/>
  <c r="A6" i="3"/>
  <c r="Y6" i="3"/>
  <c r="CU6" i="3"/>
  <c r="CV6" i="3"/>
  <c r="CY6" i="3"/>
  <c r="CZ6" i="3"/>
  <c r="DB6" i="3" s="1"/>
  <c r="DA6" i="3"/>
  <c r="DC6" i="3"/>
  <c r="A7" i="3"/>
  <c r="Y7" i="3"/>
  <c r="CV7" i="3" s="1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V10" i="3"/>
  <c r="CY10" i="3"/>
  <c r="CZ10" i="3"/>
  <c r="DB10" i="3" s="1"/>
  <c r="DA10" i="3"/>
  <c r="DC10" i="3"/>
  <c r="A11" i="3"/>
  <c r="Y11" i="3"/>
  <c r="CV11" i="3" s="1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W26" i="1"/>
  <c r="Z26" i="1"/>
  <c r="AA26" i="1"/>
  <c r="AG26" i="1"/>
  <c r="AI26" i="1"/>
  <c r="AJ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C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Y26" i="1"/>
  <c r="EB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P28" i="1"/>
  <c r="AC28" i="1"/>
  <c r="AE28" i="1"/>
  <c r="CR28" i="1" s="1"/>
  <c r="Q28" i="1" s="1"/>
  <c r="AF28" i="1"/>
  <c r="CT28" i="1" s="1"/>
  <c r="S28" i="1" s="1"/>
  <c r="AG28" i="1"/>
  <c r="CU28" i="1" s="1"/>
  <c r="T28" i="1" s="1"/>
  <c r="AH28" i="1"/>
  <c r="CV28" i="1" s="1"/>
  <c r="U28" i="1" s="1"/>
  <c r="AI28" i="1"/>
  <c r="CW28" i="1" s="1"/>
  <c r="V28" i="1" s="1"/>
  <c r="AJ28" i="1"/>
  <c r="CQ28" i="1"/>
  <c r="CX28" i="1"/>
  <c r="W28" i="1" s="1"/>
  <c r="GL28" i="1"/>
  <c r="GN28" i="1"/>
  <c r="GO28" i="1"/>
  <c r="GV28" i="1"/>
  <c r="HC28" i="1"/>
  <c r="GX28" i="1" s="1"/>
  <c r="C29" i="1"/>
  <c r="D29" i="1"/>
  <c r="I29" i="1"/>
  <c r="K29" i="1"/>
  <c r="AC29" i="1"/>
  <c r="AB29" i="1" s="1"/>
  <c r="AD29" i="1"/>
  <c r="AE29" i="1"/>
  <c r="AF29" i="1"/>
  <c r="AG29" i="1"/>
  <c r="AH29" i="1"/>
  <c r="AI29" i="1"/>
  <c r="CW29" i="1" s="1"/>
  <c r="AJ29" i="1"/>
  <c r="CX29" i="1" s="1"/>
  <c r="CQ29" i="1"/>
  <c r="P29" i="1" s="1"/>
  <c r="CR29" i="1"/>
  <c r="CS29" i="1"/>
  <c r="CT29" i="1"/>
  <c r="CU29" i="1"/>
  <c r="CV29" i="1"/>
  <c r="GL29" i="1"/>
  <c r="GN29" i="1"/>
  <c r="GO29" i="1"/>
  <c r="GV29" i="1"/>
  <c r="HC29" i="1" s="1"/>
  <c r="C30" i="1"/>
  <c r="D30" i="1"/>
  <c r="I30" i="1"/>
  <c r="CU5" i="3" s="1"/>
  <c r="K30" i="1"/>
  <c r="AC30" i="1"/>
  <c r="AE30" i="1"/>
  <c r="AF30" i="1"/>
  <c r="AG30" i="1"/>
  <c r="CU30" i="1" s="1"/>
  <c r="T30" i="1" s="1"/>
  <c r="AH30" i="1"/>
  <c r="AI30" i="1"/>
  <c r="AJ30" i="1"/>
  <c r="CT30" i="1"/>
  <c r="S30" i="1" s="1"/>
  <c r="CV30" i="1"/>
  <c r="U30" i="1" s="1"/>
  <c r="CW30" i="1"/>
  <c r="V30" i="1" s="1"/>
  <c r="CX30" i="1"/>
  <c r="W30" i="1" s="1"/>
  <c r="GL30" i="1"/>
  <c r="GN30" i="1"/>
  <c r="GO30" i="1"/>
  <c r="GV30" i="1"/>
  <c r="HC30" i="1" s="1"/>
  <c r="GX30" i="1" s="1"/>
  <c r="C31" i="1"/>
  <c r="D31" i="1"/>
  <c r="I31" i="1"/>
  <c r="CU7" i="3" s="1"/>
  <c r="K31" i="1"/>
  <c r="T31" i="1"/>
  <c r="AC31" i="1"/>
  <c r="AE31" i="1"/>
  <c r="CS31" i="1" s="1"/>
  <c r="R31" i="1" s="1"/>
  <c r="AF31" i="1"/>
  <c r="AG31" i="1"/>
  <c r="CU31" i="1" s="1"/>
  <c r="AH31" i="1"/>
  <c r="CV31" i="1" s="1"/>
  <c r="U31" i="1" s="1"/>
  <c r="AI31" i="1"/>
  <c r="CW31" i="1" s="1"/>
  <c r="V31" i="1" s="1"/>
  <c r="AJ31" i="1"/>
  <c r="CX31" i="1" s="1"/>
  <c r="W31" i="1" s="1"/>
  <c r="CQ31" i="1"/>
  <c r="P31" i="1" s="1"/>
  <c r="CR31" i="1"/>
  <c r="Q31" i="1" s="1"/>
  <c r="CT31" i="1"/>
  <c r="GL31" i="1"/>
  <c r="GN31" i="1"/>
  <c r="GO31" i="1"/>
  <c r="GV31" i="1"/>
  <c r="HC31" i="1"/>
  <c r="GX31" i="1" s="1"/>
  <c r="B33" i="1"/>
  <c r="C33" i="1"/>
  <c r="C26" i="1" s="1"/>
  <c r="D33" i="1"/>
  <c r="D26" i="1" s="1"/>
  <c r="F33" i="1"/>
  <c r="F26" i="1" s="1"/>
  <c r="G33" i="1"/>
  <c r="G26" i="1" s="1"/>
  <c r="Q33" i="1"/>
  <c r="Q26" i="1" s="1"/>
  <c r="W33" i="1"/>
  <c r="X33" i="1"/>
  <c r="X26" i="1" s="1"/>
  <c r="AB33" i="1"/>
  <c r="AB26" i="1" s="1"/>
  <c r="AC33" i="1"/>
  <c r="CE33" i="1" s="1"/>
  <c r="AV33" i="1" s="1"/>
  <c r="AD33" i="1"/>
  <c r="AD26" i="1" s="1"/>
  <c r="AE33" i="1"/>
  <c r="R33" i="1" s="1"/>
  <c r="R26" i="1" s="1"/>
  <c r="AF33" i="1"/>
  <c r="S33" i="1" s="1"/>
  <c r="S26" i="1" s="1"/>
  <c r="AG33" i="1"/>
  <c r="T33" i="1" s="1"/>
  <c r="AH33" i="1"/>
  <c r="U33" i="1" s="1"/>
  <c r="AI33" i="1"/>
  <c r="V33" i="1" s="1"/>
  <c r="AJ33" i="1"/>
  <c r="AK33" i="1"/>
  <c r="AK26" i="1" s="1"/>
  <c r="AL33" i="1"/>
  <c r="AP33" i="1"/>
  <c r="AP26" i="1" s="1"/>
  <c r="AQ33" i="1"/>
  <c r="AR33" i="1"/>
  <c r="F61" i="1" s="1"/>
  <c r="AS33" i="1"/>
  <c r="AZ33" i="1"/>
  <c r="BB33" i="1"/>
  <c r="BC33" i="1"/>
  <c r="BD33" i="1"/>
  <c r="BD26" i="1" s="1"/>
  <c r="BX33" i="1"/>
  <c r="CG33" i="1" s="1"/>
  <c r="BY33" i="1"/>
  <c r="BY26" i="1" s="1"/>
  <c r="BZ33" i="1"/>
  <c r="BZ26" i="1" s="1"/>
  <c r="CA33" i="1"/>
  <c r="CA26" i="1" s="1"/>
  <c r="CB33" i="1"/>
  <c r="CB26" i="1" s="1"/>
  <c r="CC33" i="1"/>
  <c r="AT33" i="1" s="1"/>
  <c r="AT26" i="1" s="1"/>
  <c r="CD33" i="1"/>
  <c r="AU33" i="1" s="1"/>
  <c r="F52" i="1" s="1"/>
  <c r="CI33" i="1"/>
  <c r="CI26" i="1" s="1"/>
  <c r="CJ33" i="1"/>
  <c r="CK33" i="1"/>
  <c r="CK26" i="1" s="1"/>
  <c r="CL33" i="1"/>
  <c r="CL26" i="1" s="1"/>
  <c r="CM33" i="1"/>
  <c r="CM26" i="1" s="1"/>
  <c r="DI33" i="1"/>
  <c r="DI26" i="1" s="1"/>
  <c r="DJ33" i="1"/>
  <c r="DL33" i="1"/>
  <c r="DM33" i="1"/>
  <c r="DO33" i="1"/>
  <c r="DO26" i="1" s="1"/>
  <c r="DT33" i="1"/>
  <c r="DT26" i="1" s="1"/>
  <c r="DU33" i="1"/>
  <c r="DV33" i="1"/>
  <c r="DV26" i="1" s="1"/>
  <c r="DW33" i="1"/>
  <c r="DW26" i="1" s="1"/>
  <c r="DX33" i="1"/>
  <c r="DY33" i="1"/>
  <c r="DZ33" i="1"/>
  <c r="DZ26" i="1" s="1"/>
  <c r="EA33" i="1"/>
  <c r="DN33" i="1" s="1"/>
  <c r="EB33" i="1"/>
  <c r="EC33" i="1"/>
  <c r="ED33" i="1"/>
  <c r="ED26" i="1" s="1"/>
  <c r="EI33" i="1"/>
  <c r="P43" i="1" s="1"/>
  <c r="EL33" i="1"/>
  <c r="EL26" i="1" s="1"/>
  <c r="EU33" i="1"/>
  <c r="P49" i="1" s="1"/>
  <c r="FP33" i="1"/>
  <c r="FQ33" i="1"/>
  <c r="FR33" i="1"/>
  <c r="FR26" i="1" s="1"/>
  <c r="FS33" i="1"/>
  <c r="FT33" i="1"/>
  <c r="FT26" i="1" s="1"/>
  <c r="FU33" i="1"/>
  <c r="FU26" i="1" s="1"/>
  <c r="FV33" i="1"/>
  <c r="GB33" i="1"/>
  <c r="GC33" i="1"/>
  <c r="GD33" i="1"/>
  <c r="GD26" i="1" s="1"/>
  <c r="GE33" i="1"/>
  <c r="F42" i="1"/>
  <c r="F45" i="1"/>
  <c r="P45" i="1"/>
  <c r="F47" i="1"/>
  <c r="F48" i="1"/>
  <c r="P51" i="1"/>
  <c r="F57" i="1"/>
  <c r="P57" i="1"/>
  <c r="F59" i="1"/>
  <c r="D63" i="1"/>
  <c r="E65" i="1"/>
  <c r="Z65" i="1"/>
  <c r="AA65" i="1"/>
  <c r="AB65" i="1"/>
  <c r="AM65" i="1"/>
  <c r="AN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R65" i="1"/>
  <c r="DS65" i="1"/>
  <c r="DZ65" i="1"/>
  <c r="EA65" i="1"/>
  <c r="EE65" i="1"/>
  <c r="EF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I67" i="1"/>
  <c r="CU9" i="3" s="1"/>
  <c r="K67" i="1"/>
  <c r="R67" i="1"/>
  <c r="U67" i="1"/>
  <c r="AC67" i="1"/>
  <c r="AD67" i="1"/>
  <c r="AE67" i="1"/>
  <c r="AF67" i="1"/>
  <c r="CT67" i="1" s="1"/>
  <c r="S67" i="1" s="1"/>
  <c r="AG67" i="1"/>
  <c r="CU67" i="1" s="1"/>
  <c r="T67" i="1" s="1"/>
  <c r="AH67" i="1"/>
  <c r="AI67" i="1"/>
  <c r="CW67" i="1" s="1"/>
  <c r="V67" i="1" s="1"/>
  <c r="AJ67" i="1"/>
  <c r="CP67" i="1"/>
  <c r="O67" i="1" s="1"/>
  <c r="CQ67" i="1"/>
  <c r="P67" i="1" s="1"/>
  <c r="CR67" i="1"/>
  <c r="Q67" i="1" s="1"/>
  <c r="CS67" i="1"/>
  <c r="CV67" i="1"/>
  <c r="CX67" i="1"/>
  <c r="W67" i="1" s="1"/>
  <c r="GL67" i="1"/>
  <c r="GN67" i="1"/>
  <c r="GO67" i="1"/>
  <c r="GV67" i="1"/>
  <c r="GX67" i="1"/>
  <c r="HC67" i="1"/>
  <c r="C68" i="1"/>
  <c r="D68" i="1"/>
  <c r="I68" i="1"/>
  <c r="K68" i="1"/>
  <c r="AC68" i="1"/>
  <c r="AE68" i="1"/>
  <c r="AF68" i="1"/>
  <c r="CT68" i="1" s="1"/>
  <c r="S68" i="1" s="1"/>
  <c r="AG68" i="1"/>
  <c r="AH68" i="1"/>
  <c r="AI68" i="1"/>
  <c r="AJ68" i="1"/>
  <c r="CQ68" i="1"/>
  <c r="P68" i="1" s="1"/>
  <c r="CU68" i="1"/>
  <c r="T68" i="1" s="1"/>
  <c r="CV68" i="1"/>
  <c r="U68" i="1" s="1"/>
  <c r="CW68" i="1"/>
  <c r="V68" i="1" s="1"/>
  <c r="CX68" i="1"/>
  <c r="W68" i="1" s="1"/>
  <c r="GL68" i="1"/>
  <c r="GN68" i="1"/>
  <c r="GO68" i="1"/>
  <c r="GV68" i="1"/>
  <c r="HC68" i="1"/>
  <c r="GX68" i="1" s="1"/>
  <c r="B70" i="1"/>
  <c r="B65" i="1" s="1"/>
  <c r="C70" i="1"/>
  <c r="C65" i="1" s="1"/>
  <c r="D70" i="1"/>
  <c r="D65" i="1" s="1"/>
  <c r="F70" i="1"/>
  <c r="F65" i="1" s="1"/>
  <c r="G70" i="1"/>
  <c r="G65" i="1" s="1"/>
  <c r="P70" i="1"/>
  <c r="S70" i="1"/>
  <c r="S65" i="1" s="1"/>
  <c r="U70" i="1"/>
  <c r="Y70" i="1"/>
  <c r="Y65" i="1" s="1"/>
  <c r="AB70" i="1"/>
  <c r="O70" i="1" s="1"/>
  <c r="AC70" i="1"/>
  <c r="AC65" i="1" s="1"/>
  <c r="AD70" i="1"/>
  <c r="AE70" i="1"/>
  <c r="AE65" i="1" s="1"/>
  <c r="AF70" i="1"/>
  <c r="AF65" i="1" s="1"/>
  <c r="AG70" i="1"/>
  <c r="AG65" i="1" s="1"/>
  <c r="AH70" i="1"/>
  <c r="AH65" i="1" s="1"/>
  <c r="AI70" i="1"/>
  <c r="AJ70" i="1"/>
  <c r="AJ65" i="1" s="1"/>
  <c r="AK70" i="1"/>
  <c r="X70" i="1" s="1"/>
  <c r="AL70" i="1"/>
  <c r="AL65" i="1" s="1"/>
  <c r="AP70" i="1"/>
  <c r="AP65" i="1" s="1"/>
  <c r="AR70" i="1"/>
  <c r="AU70" i="1"/>
  <c r="AU65" i="1" s="1"/>
  <c r="AW70" i="1"/>
  <c r="BB70" i="1"/>
  <c r="BB65" i="1" s="1"/>
  <c r="BD70" i="1"/>
  <c r="BX70" i="1"/>
  <c r="CE70" i="1" s="1"/>
  <c r="BY70" i="1"/>
  <c r="BY65" i="1" s="1"/>
  <c r="BZ70" i="1"/>
  <c r="BZ65" i="1" s="1"/>
  <c r="CA70" i="1"/>
  <c r="CA65" i="1" s="1"/>
  <c r="CB70" i="1"/>
  <c r="CC70" i="1"/>
  <c r="CC65" i="1" s="1"/>
  <c r="CD70" i="1"/>
  <c r="CD65" i="1" s="1"/>
  <c r="CF70" i="1"/>
  <c r="CF65" i="1" s="1"/>
  <c r="CI70" i="1"/>
  <c r="CJ70" i="1"/>
  <c r="CJ65" i="1" s="1"/>
  <c r="CK70" i="1"/>
  <c r="CK65" i="1" s="1"/>
  <c r="CL70" i="1"/>
  <c r="CL65" i="1" s="1"/>
  <c r="CM70" i="1"/>
  <c r="CM65" i="1" s="1"/>
  <c r="DG70" i="1"/>
  <c r="DG65" i="1" s="1"/>
  <c r="DH70" i="1"/>
  <c r="P73" i="1" s="1"/>
  <c r="DK70" i="1"/>
  <c r="DK65" i="1" s="1"/>
  <c r="DN70" i="1"/>
  <c r="DN65" i="1" s="1"/>
  <c r="DQ70" i="1"/>
  <c r="DQ65" i="1" s="1"/>
  <c r="DT70" i="1"/>
  <c r="DT65" i="1" s="1"/>
  <c r="DU70" i="1"/>
  <c r="FZ70" i="1" s="1"/>
  <c r="DV70" i="1"/>
  <c r="DW70" i="1"/>
  <c r="DW65" i="1" s="1"/>
  <c r="DX70" i="1"/>
  <c r="DX65" i="1" s="1"/>
  <c r="DY70" i="1"/>
  <c r="DY65" i="1" s="1"/>
  <c r="DZ70" i="1"/>
  <c r="DM70" i="1" s="1"/>
  <c r="EA70" i="1"/>
  <c r="EB70" i="1"/>
  <c r="EC70" i="1"/>
  <c r="EC65" i="1" s="1"/>
  <c r="ED70" i="1"/>
  <c r="ED65" i="1" s="1"/>
  <c r="EG70" i="1"/>
  <c r="EG65" i="1" s="1"/>
  <c r="EH70" i="1"/>
  <c r="EH65" i="1" s="1"/>
  <c r="EI70" i="1"/>
  <c r="EJ70" i="1"/>
  <c r="EK70" i="1"/>
  <c r="EK65" i="1" s="1"/>
  <c r="EP70" i="1"/>
  <c r="ES70" i="1"/>
  <c r="ES65" i="1" s="1"/>
  <c r="ET70" i="1"/>
  <c r="ET65" i="1" s="1"/>
  <c r="EU70" i="1"/>
  <c r="EV70" i="1"/>
  <c r="FP70" i="1"/>
  <c r="FP65" i="1" s="1"/>
  <c r="FQ70" i="1"/>
  <c r="FQ65" i="1" s="1"/>
  <c r="FR70" i="1"/>
  <c r="FR65" i="1" s="1"/>
  <c r="FS70" i="1"/>
  <c r="FS65" i="1" s="1"/>
  <c r="FT70" i="1"/>
  <c r="FT65" i="1" s="1"/>
  <c r="FU70" i="1"/>
  <c r="FV70" i="1"/>
  <c r="FV65" i="1" s="1"/>
  <c r="FY70" i="1"/>
  <c r="FY65" i="1" s="1"/>
  <c r="GA70" i="1"/>
  <c r="GB70" i="1"/>
  <c r="GB65" i="1" s="1"/>
  <c r="GC70" i="1"/>
  <c r="GC65" i="1" s="1"/>
  <c r="GD70" i="1"/>
  <c r="GD65" i="1" s="1"/>
  <c r="GE70" i="1"/>
  <c r="GE65" i="1" s="1"/>
  <c r="P74" i="1"/>
  <c r="F79" i="1"/>
  <c r="F83" i="1"/>
  <c r="P83" i="1"/>
  <c r="F85" i="1"/>
  <c r="P87" i="1"/>
  <c r="F89" i="1"/>
  <c r="P90" i="1"/>
  <c r="F97" i="1"/>
  <c r="D100" i="1"/>
  <c r="B102" i="1"/>
  <c r="E102" i="1"/>
  <c r="Z102" i="1"/>
  <c r="AA102" i="1"/>
  <c r="AM102" i="1"/>
  <c r="AN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R102" i="1"/>
  <c r="DS102" i="1"/>
  <c r="DY102" i="1"/>
  <c r="EE102" i="1"/>
  <c r="EF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U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C104" i="1"/>
  <c r="D104" i="1"/>
  <c r="I104" i="1"/>
  <c r="K104" i="1"/>
  <c r="P104" i="1"/>
  <c r="AC113" i="1" s="1"/>
  <c r="W104" i="1"/>
  <c r="AJ113" i="1" s="1"/>
  <c r="AC104" i="1"/>
  <c r="AE104" i="1"/>
  <c r="AF104" i="1"/>
  <c r="AG104" i="1"/>
  <c r="AH104" i="1"/>
  <c r="AI104" i="1"/>
  <c r="CW104" i="1" s="1"/>
  <c r="V104" i="1" s="1"/>
  <c r="AJ104" i="1"/>
  <c r="CQ104" i="1"/>
  <c r="CT104" i="1"/>
  <c r="S104" i="1" s="1"/>
  <c r="CU104" i="1"/>
  <c r="T104" i="1" s="1"/>
  <c r="CV104" i="1"/>
  <c r="U104" i="1" s="1"/>
  <c r="CX104" i="1"/>
  <c r="GL104" i="1"/>
  <c r="GN104" i="1"/>
  <c r="GO104" i="1"/>
  <c r="GV104" i="1"/>
  <c r="HC104" i="1"/>
  <c r="GX104" i="1" s="1"/>
  <c r="CJ113" i="1" s="1"/>
  <c r="C105" i="1"/>
  <c r="D105" i="1"/>
  <c r="I105" i="1"/>
  <c r="K105" i="1"/>
  <c r="P105" i="1"/>
  <c r="U105" i="1"/>
  <c r="V105" i="1"/>
  <c r="AC105" i="1"/>
  <c r="AD105" i="1"/>
  <c r="AB105" i="1" s="1"/>
  <c r="AE105" i="1"/>
  <c r="CR105" i="1" s="1"/>
  <c r="Q105" i="1" s="1"/>
  <c r="AF105" i="1"/>
  <c r="CT105" i="1" s="1"/>
  <c r="S105" i="1" s="1"/>
  <c r="AG105" i="1"/>
  <c r="AH105" i="1"/>
  <c r="AI105" i="1"/>
  <c r="CW105" i="1" s="1"/>
  <c r="AJ105" i="1"/>
  <c r="CX105" i="1" s="1"/>
  <c r="W105" i="1" s="1"/>
  <c r="EB113" i="1" s="1"/>
  <c r="EB102" i="1" s="1"/>
  <c r="CQ105" i="1"/>
  <c r="CU105" i="1"/>
  <c r="T105" i="1" s="1"/>
  <c r="DY113" i="1" s="1"/>
  <c r="CV105" i="1"/>
  <c r="GL105" i="1"/>
  <c r="FR113" i="1" s="1"/>
  <c r="GN105" i="1"/>
  <c r="GO105" i="1"/>
  <c r="GV105" i="1"/>
  <c r="GX105" i="1"/>
  <c r="HC105" i="1"/>
  <c r="C106" i="1"/>
  <c r="D106" i="1"/>
  <c r="I106" i="1"/>
  <c r="K106" i="1"/>
  <c r="U106" i="1"/>
  <c r="AC106" i="1"/>
  <c r="CQ106" i="1" s="1"/>
  <c r="P106" i="1" s="1"/>
  <c r="CP106" i="1" s="1"/>
  <c r="O106" i="1" s="1"/>
  <c r="GM106" i="1" s="1"/>
  <c r="GP106" i="1" s="1"/>
  <c r="AD106" i="1"/>
  <c r="AE106" i="1"/>
  <c r="AF106" i="1"/>
  <c r="AG106" i="1"/>
  <c r="CU106" i="1" s="1"/>
  <c r="T106" i="1" s="1"/>
  <c r="AH106" i="1"/>
  <c r="AI106" i="1"/>
  <c r="CW106" i="1" s="1"/>
  <c r="V106" i="1" s="1"/>
  <c r="AJ106" i="1"/>
  <c r="CX106" i="1" s="1"/>
  <c r="W106" i="1" s="1"/>
  <c r="CR106" i="1"/>
  <c r="Q106" i="1" s="1"/>
  <c r="CS106" i="1"/>
  <c r="R106" i="1" s="1"/>
  <c r="CT106" i="1"/>
  <c r="S106" i="1" s="1"/>
  <c r="CY106" i="1" s="1"/>
  <c r="X106" i="1" s="1"/>
  <c r="CV106" i="1"/>
  <c r="CZ106" i="1"/>
  <c r="Y106" i="1" s="1"/>
  <c r="GL106" i="1"/>
  <c r="GN106" i="1"/>
  <c r="GO106" i="1"/>
  <c r="GV106" i="1"/>
  <c r="HC106" i="1" s="1"/>
  <c r="GX106" i="1" s="1"/>
  <c r="C107" i="1"/>
  <c r="D107" i="1"/>
  <c r="I107" i="1"/>
  <c r="K107" i="1"/>
  <c r="S107" i="1"/>
  <c r="CZ107" i="1" s="1"/>
  <c r="Y107" i="1" s="1"/>
  <c r="T107" i="1"/>
  <c r="AC107" i="1"/>
  <c r="CQ107" i="1" s="1"/>
  <c r="P107" i="1" s="1"/>
  <c r="AE107" i="1"/>
  <c r="CR107" i="1" s="1"/>
  <c r="Q107" i="1" s="1"/>
  <c r="AF107" i="1"/>
  <c r="CT107" i="1" s="1"/>
  <c r="AG107" i="1"/>
  <c r="CU107" i="1" s="1"/>
  <c r="AH107" i="1"/>
  <c r="CV107" i="1" s="1"/>
  <c r="U107" i="1" s="1"/>
  <c r="AI107" i="1"/>
  <c r="AJ107" i="1"/>
  <c r="CS107" i="1"/>
  <c r="R107" i="1" s="1"/>
  <c r="CW107" i="1"/>
  <c r="V107" i="1" s="1"/>
  <c r="CX107" i="1"/>
  <c r="W107" i="1" s="1"/>
  <c r="CY107" i="1"/>
  <c r="X107" i="1" s="1"/>
  <c r="GL107" i="1"/>
  <c r="GN107" i="1"/>
  <c r="GO107" i="1"/>
  <c r="GV107" i="1"/>
  <c r="HC107" i="1" s="1"/>
  <c r="GX107" i="1" s="1"/>
  <c r="C108" i="1"/>
  <c r="D108" i="1"/>
  <c r="I108" i="1"/>
  <c r="K108" i="1"/>
  <c r="S108" i="1"/>
  <c r="AC108" i="1"/>
  <c r="AE108" i="1"/>
  <c r="CS108" i="1" s="1"/>
  <c r="R108" i="1" s="1"/>
  <c r="AF108" i="1"/>
  <c r="AG108" i="1"/>
  <c r="CU108" i="1" s="1"/>
  <c r="T108" i="1" s="1"/>
  <c r="AH108" i="1"/>
  <c r="CV108" i="1" s="1"/>
  <c r="U108" i="1" s="1"/>
  <c r="AI108" i="1"/>
  <c r="CW108" i="1" s="1"/>
  <c r="V108" i="1" s="1"/>
  <c r="AJ108" i="1"/>
  <c r="CQ108" i="1"/>
  <c r="P108" i="1" s="1"/>
  <c r="CR108" i="1"/>
  <c r="Q108" i="1" s="1"/>
  <c r="CT108" i="1"/>
  <c r="CX108" i="1"/>
  <c r="W108" i="1" s="1"/>
  <c r="GL108" i="1"/>
  <c r="GN108" i="1"/>
  <c r="CB113" i="1" s="1"/>
  <c r="AS113" i="1" s="1"/>
  <c r="F130" i="1" s="1"/>
  <c r="GO108" i="1"/>
  <c r="CC113" i="1" s="1"/>
  <c r="AT113" i="1" s="1"/>
  <c r="AT102" i="1" s="1"/>
  <c r="GV108" i="1"/>
  <c r="HC108" i="1"/>
  <c r="GX108" i="1" s="1"/>
  <c r="C109" i="1"/>
  <c r="D109" i="1"/>
  <c r="I109" i="1"/>
  <c r="K109" i="1"/>
  <c r="AC109" i="1"/>
  <c r="AE109" i="1"/>
  <c r="AF109" i="1"/>
  <c r="CT109" i="1" s="1"/>
  <c r="S109" i="1" s="1"/>
  <c r="AG109" i="1"/>
  <c r="AH109" i="1"/>
  <c r="AI109" i="1"/>
  <c r="AJ109" i="1"/>
  <c r="CX109" i="1" s="1"/>
  <c r="W109" i="1" s="1"/>
  <c r="CQ109" i="1"/>
  <c r="P109" i="1" s="1"/>
  <c r="CU109" i="1"/>
  <c r="T109" i="1" s="1"/>
  <c r="CV109" i="1"/>
  <c r="U109" i="1" s="1"/>
  <c r="CW109" i="1"/>
  <c r="V109" i="1" s="1"/>
  <c r="GL109" i="1"/>
  <c r="GN109" i="1"/>
  <c r="FT113" i="1" s="1"/>
  <c r="GO109" i="1"/>
  <c r="GV109" i="1"/>
  <c r="HC109" i="1"/>
  <c r="GX109" i="1" s="1"/>
  <c r="C110" i="1"/>
  <c r="D110" i="1"/>
  <c r="I110" i="1"/>
  <c r="CV26" i="3" s="1"/>
  <c r="K110" i="1"/>
  <c r="V110" i="1"/>
  <c r="W110" i="1"/>
  <c r="AC110" i="1"/>
  <c r="CQ110" i="1" s="1"/>
  <c r="P110" i="1" s="1"/>
  <c r="AE110" i="1"/>
  <c r="AF110" i="1"/>
  <c r="AG110" i="1"/>
  <c r="CU110" i="1" s="1"/>
  <c r="T110" i="1" s="1"/>
  <c r="AH110" i="1"/>
  <c r="AI110" i="1"/>
  <c r="AJ110" i="1"/>
  <c r="CX110" i="1" s="1"/>
  <c r="CT110" i="1"/>
  <c r="S110" i="1" s="1"/>
  <c r="CV110" i="1"/>
  <c r="U110" i="1" s="1"/>
  <c r="CW110" i="1"/>
  <c r="GL110" i="1"/>
  <c r="GN110" i="1"/>
  <c r="GO110" i="1"/>
  <c r="GV110" i="1"/>
  <c r="HC110" i="1"/>
  <c r="GX110" i="1" s="1"/>
  <c r="C111" i="1"/>
  <c r="D111" i="1"/>
  <c r="I111" i="1"/>
  <c r="K111" i="1"/>
  <c r="V111" i="1"/>
  <c r="AC111" i="1"/>
  <c r="AD111" i="1"/>
  <c r="AE111" i="1"/>
  <c r="AF111" i="1"/>
  <c r="AG111" i="1"/>
  <c r="AH111" i="1"/>
  <c r="CV111" i="1" s="1"/>
  <c r="U111" i="1" s="1"/>
  <c r="AI111" i="1"/>
  <c r="AJ111" i="1"/>
  <c r="CX111" i="1" s="1"/>
  <c r="W111" i="1" s="1"/>
  <c r="CR111" i="1"/>
  <c r="Q111" i="1" s="1"/>
  <c r="CS111" i="1"/>
  <c r="R111" i="1" s="1"/>
  <c r="CT111" i="1"/>
  <c r="S111" i="1" s="1"/>
  <c r="CU111" i="1"/>
  <c r="T111" i="1" s="1"/>
  <c r="CW111" i="1"/>
  <c r="GL111" i="1"/>
  <c r="GN111" i="1"/>
  <c r="GO111" i="1"/>
  <c r="GV111" i="1"/>
  <c r="HC111" i="1" s="1"/>
  <c r="GX111" i="1"/>
  <c r="B113" i="1"/>
  <c r="C113" i="1"/>
  <c r="C102" i="1" s="1"/>
  <c r="D113" i="1"/>
  <c r="D102" i="1" s="1"/>
  <c r="F113" i="1"/>
  <c r="F102" i="1" s="1"/>
  <c r="G113" i="1"/>
  <c r="G102" i="1" s="1"/>
  <c r="AG113" i="1"/>
  <c r="AG102" i="1" s="1"/>
  <c r="AH113" i="1"/>
  <c r="AP113" i="1"/>
  <c r="AP102" i="1" s="1"/>
  <c r="BX113" i="1"/>
  <c r="AO113" i="1" s="1"/>
  <c r="AO102" i="1" s="1"/>
  <c r="BY113" i="1"/>
  <c r="BY102" i="1" s="1"/>
  <c r="BZ113" i="1"/>
  <c r="CG113" i="1" s="1"/>
  <c r="CK113" i="1"/>
  <c r="CK102" i="1" s="1"/>
  <c r="CL113" i="1"/>
  <c r="CM113" i="1"/>
  <c r="DL113" i="1"/>
  <c r="DL102" i="1" s="1"/>
  <c r="DZ113" i="1"/>
  <c r="EG113" i="1"/>
  <c r="EG102" i="1" s="1"/>
  <c r="EL113" i="1"/>
  <c r="EL102" i="1" s="1"/>
  <c r="EU113" i="1"/>
  <c r="EU102" i="1" s="1"/>
  <c r="FP113" i="1"/>
  <c r="FP102" i="1" s="1"/>
  <c r="FQ113" i="1"/>
  <c r="FU113" i="1"/>
  <c r="GB113" i="1"/>
  <c r="GB102" i="1" s="1"/>
  <c r="GC113" i="1"/>
  <c r="GC102" i="1" s="1"/>
  <c r="GD113" i="1"/>
  <c r="GD102" i="1" s="1"/>
  <c r="GE113" i="1"/>
  <c r="F122" i="1"/>
  <c r="P129" i="1"/>
  <c r="F131" i="1"/>
  <c r="P131" i="1"/>
  <c r="P134" i="1"/>
  <c r="B143" i="1"/>
  <c r="B22" i="1" s="1"/>
  <c r="C143" i="1"/>
  <c r="C22" i="1" s="1"/>
  <c r="D143" i="1"/>
  <c r="D22" i="1" s="1"/>
  <c r="F143" i="1"/>
  <c r="F22" i="1" s="1"/>
  <c r="G143" i="1"/>
  <c r="G22" i="1" s="1"/>
  <c r="AP143" i="1"/>
  <c r="F152" i="1" s="1"/>
  <c r="EU143" i="1"/>
  <c r="B173" i="1"/>
  <c r="B18" i="1" s="1"/>
  <c r="C173" i="1"/>
  <c r="C18" i="1" s="1"/>
  <c r="D173" i="1"/>
  <c r="D18" i="1" s="1"/>
  <c r="F173" i="1"/>
  <c r="F18" i="1" s="1"/>
  <c r="G173" i="1"/>
  <c r="G18" i="1" s="1"/>
  <c r="AP173" i="1"/>
  <c r="AP18" i="1" s="1"/>
  <c r="EU173" i="1"/>
  <c r="EU18" i="1" s="1"/>
  <c r="P189" i="1"/>
  <c r="V16" i="2"/>
  <c r="F12" i="6"/>
  <c r="G12" i="6"/>
  <c r="BT60" i="7" l="1"/>
  <c r="BS60" i="7"/>
  <c r="BR69" i="7"/>
  <c r="BU69" i="7"/>
  <c r="BV69" i="7" s="1"/>
  <c r="BS69" i="7"/>
  <c r="BT69" i="7" s="1"/>
  <c r="J57" i="7"/>
  <c r="J189" i="7"/>
  <c r="J157" i="7"/>
  <c r="J155" i="7" s="1"/>
  <c r="J73" i="7"/>
  <c r="J71" i="7" s="1"/>
  <c r="J94" i="7" s="1"/>
  <c r="J177" i="7"/>
  <c r="J175" i="7" s="1"/>
  <c r="J38" i="7"/>
  <c r="J169" i="7"/>
  <c r="J85" i="7"/>
  <c r="L85" i="7"/>
  <c r="L57" i="7"/>
  <c r="L189" i="7"/>
  <c r="L157" i="7"/>
  <c r="L155" i="7" s="1"/>
  <c r="L73" i="7"/>
  <c r="L71" i="7" s="1"/>
  <c r="L94" i="7" s="1"/>
  <c r="I38" i="7"/>
  <c r="L169" i="7"/>
  <c r="L177" i="7"/>
  <c r="L175" i="7" s="1"/>
  <c r="AX113" i="1"/>
  <c r="CG102" i="1"/>
  <c r="FT102" i="1"/>
  <c r="EK113" i="1"/>
  <c r="BA113" i="1"/>
  <c r="CJ102" i="1"/>
  <c r="FZ65" i="1"/>
  <c r="EQ70" i="1"/>
  <c r="EI113" i="1"/>
  <c r="FR102" i="1"/>
  <c r="T113" i="1"/>
  <c r="CQ111" i="1"/>
  <c r="P111" i="1" s="1"/>
  <c r="CP111" i="1" s="1"/>
  <c r="O111" i="1" s="1"/>
  <c r="AB111" i="1"/>
  <c r="EA113" i="1"/>
  <c r="AS102" i="1"/>
  <c r="EV65" i="1"/>
  <c r="P95" i="1"/>
  <c r="EB65" i="1"/>
  <c r="DO70" i="1"/>
  <c r="V70" i="1"/>
  <c r="AI65" i="1"/>
  <c r="F38" i="1"/>
  <c r="AV26" i="1"/>
  <c r="EV113" i="1"/>
  <c r="GE102" i="1"/>
  <c r="ET113" i="1"/>
  <c r="DZ102" i="1"/>
  <c r="DM113" i="1"/>
  <c r="CY108" i="1"/>
  <c r="X108" i="1" s="1"/>
  <c r="CZ108" i="1"/>
  <c r="Y108" i="1" s="1"/>
  <c r="CR104" i="1"/>
  <c r="Q104" i="1" s="1"/>
  <c r="AD113" i="1" s="1"/>
  <c r="CS104" i="1"/>
  <c r="R104" i="1" s="1"/>
  <c r="AE113" i="1" s="1"/>
  <c r="CC102" i="1"/>
  <c r="EU65" i="1"/>
  <c r="P86" i="1"/>
  <c r="DH65" i="1"/>
  <c r="P65" i="1"/>
  <c r="F73" i="1"/>
  <c r="CY111" i="1"/>
  <c r="X111" i="1" s="1"/>
  <c r="CZ111" i="1"/>
  <c r="Y111" i="1" s="1"/>
  <c r="CP105" i="1"/>
  <c r="O105" i="1" s="1"/>
  <c r="DU113" i="1"/>
  <c r="AD104" i="1"/>
  <c r="AB104" i="1" s="1"/>
  <c r="CB102" i="1"/>
  <c r="GA65" i="1"/>
  <c r="ER70" i="1"/>
  <c r="DM65" i="1"/>
  <c r="P92" i="1"/>
  <c r="CE65" i="1"/>
  <c r="AV70" i="1"/>
  <c r="GC26" i="1"/>
  <c r="ET33" i="1"/>
  <c r="CR110" i="1"/>
  <c r="Q110" i="1" s="1"/>
  <c r="CP110" i="1" s="1"/>
  <c r="O110" i="1" s="1"/>
  <c r="GM110" i="1" s="1"/>
  <c r="GP110" i="1" s="1"/>
  <c r="CS110" i="1"/>
  <c r="R110" i="1" s="1"/>
  <c r="AD110" i="1"/>
  <c r="AB110" i="1" s="1"/>
  <c r="AB106" i="1"/>
  <c r="ES113" i="1"/>
  <c r="AQ113" i="1"/>
  <c r="BZ102" i="1"/>
  <c r="FY113" i="1"/>
  <c r="CP108" i="1"/>
  <c r="O108" i="1" s="1"/>
  <c r="GM108" i="1" s="1"/>
  <c r="GP108" i="1" s="1"/>
  <c r="CU21" i="3"/>
  <c r="CV21" i="3"/>
  <c r="CX21" i="3"/>
  <c r="CU22" i="3"/>
  <c r="CX22" i="3"/>
  <c r="CV22" i="3"/>
  <c r="BD65" i="1"/>
  <c r="F95" i="1"/>
  <c r="BC113" i="1"/>
  <c r="CL102" i="1"/>
  <c r="AJ102" i="1"/>
  <c r="W113" i="1"/>
  <c r="GA113" i="1"/>
  <c r="FQ102" i="1"/>
  <c r="F182" i="1"/>
  <c r="EU22" i="1"/>
  <c r="P159" i="1"/>
  <c r="BB113" i="1"/>
  <c r="CZ104" i="1"/>
  <c r="Y104" i="1" s="1"/>
  <c r="AL113" i="1" s="1"/>
  <c r="AF113" i="1"/>
  <c r="F76" i="1"/>
  <c r="AW65" i="1"/>
  <c r="AD65" i="1"/>
  <c r="Q70" i="1"/>
  <c r="CP31" i="1"/>
  <c r="O31" i="1" s="1"/>
  <c r="EP65" i="1"/>
  <c r="P77" i="1"/>
  <c r="P117" i="1"/>
  <c r="DO113" i="1"/>
  <c r="CE113" i="1"/>
  <c r="CF113" i="1"/>
  <c r="CH113" i="1"/>
  <c r="AC102" i="1"/>
  <c r="P113" i="1"/>
  <c r="FU65" i="1"/>
  <c r="EL70" i="1"/>
  <c r="EJ65" i="1"/>
  <c r="P98" i="1"/>
  <c r="DV65" i="1"/>
  <c r="DI70" i="1"/>
  <c r="CI65" i="1"/>
  <c r="AZ70" i="1"/>
  <c r="AX33" i="1"/>
  <c r="CG26" i="1"/>
  <c r="CR109" i="1"/>
  <c r="Q109" i="1" s="1"/>
  <c r="CP109" i="1" s="1"/>
  <c r="O109" i="1" s="1"/>
  <c r="CS109" i="1"/>
  <c r="R109" i="1" s="1"/>
  <c r="CY109" i="1" s="1"/>
  <c r="X109" i="1" s="1"/>
  <c r="AD109" i="1"/>
  <c r="AB109" i="1" s="1"/>
  <c r="CY110" i="1"/>
  <c r="X110" i="1" s="1"/>
  <c r="CZ110" i="1"/>
  <c r="Y110" i="1" s="1"/>
  <c r="P93" i="1"/>
  <c r="F117" i="1"/>
  <c r="CP104" i="1"/>
  <c r="O104" i="1" s="1"/>
  <c r="EI65" i="1"/>
  <c r="P80" i="1"/>
  <c r="DU65" i="1"/>
  <c r="FW70" i="1"/>
  <c r="FX70" i="1"/>
  <c r="AR65" i="1"/>
  <c r="F98" i="1"/>
  <c r="O65" i="1"/>
  <c r="F72" i="1"/>
  <c r="CY67" i="1"/>
  <c r="X67" i="1" s="1"/>
  <c r="CZ67" i="1"/>
  <c r="Y67" i="1" s="1"/>
  <c r="GM67" i="1" s="1"/>
  <c r="GP67" i="1" s="1"/>
  <c r="DX113" i="1"/>
  <c r="CY105" i="1"/>
  <c r="X105" i="1" s="1"/>
  <c r="CR68" i="1"/>
  <c r="Q68" i="1" s="1"/>
  <c r="CP68" i="1" s="1"/>
  <c r="O68" i="1" s="1"/>
  <c r="CS68" i="1"/>
  <c r="R68" i="1" s="1"/>
  <c r="CY68" i="1" s="1"/>
  <c r="X68" i="1" s="1"/>
  <c r="AD68" i="1"/>
  <c r="F49" i="1"/>
  <c r="BC26" i="1"/>
  <c r="T26" i="1"/>
  <c r="F54" i="1"/>
  <c r="CU3" i="3"/>
  <c r="CU4" i="3"/>
  <c r="CV4" i="3"/>
  <c r="CX4" i="3"/>
  <c r="U29" i="1"/>
  <c r="AP22" i="1"/>
  <c r="EH113" i="1"/>
  <c r="BD113" i="1"/>
  <c r="CM102" i="1"/>
  <c r="AH102" i="1"/>
  <c r="U113" i="1"/>
  <c r="CP107" i="1"/>
  <c r="O107" i="1" s="1"/>
  <c r="GM107" i="1" s="1"/>
  <c r="GP107" i="1" s="1"/>
  <c r="DV113" i="1"/>
  <c r="AI113" i="1"/>
  <c r="P72" i="1"/>
  <c r="U65" i="1"/>
  <c r="F92" i="1"/>
  <c r="AB68" i="1"/>
  <c r="CE26" i="1"/>
  <c r="CB65" i="1"/>
  <c r="AS70" i="1"/>
  <c r="X65" i="1"/>
  <c r="F96" i="1"/>
  <c r="CU17" i="3"/>
  <c r="CV17" i="3"/>
  <c r="CX17" i="3"/>
  <c r="CU18" i="3"/>
  <c r="CX18" i="3"/>
  <c r="T70" i="1"/>
  <c r="GB26" i="1"/>
  <c r="ES33" i="1"/>
  <c r="FW33" i="1"/>
  <c r="CH33" i="1"/>
  <c r="BB26" i="1"/>
  <c r="F46" i="1"/>
  <c r="W29" i="1"/>
  <c r="CV27" i="3"/>
  <c r="CV15" i="3"/>
  <c r="CU27" i="3"/>
  <c r="CU28" i="3"/>
  <c r="CV28" i="3"/>
  <c r="CX28" i="3"/>
  <c r="FV26" i="1"/>
  <c r="EM33" i="1"/>
  <c r="EK33" i="1"/>
  <c r="AZ26" i="1"/>
  <c r="F44" i="1"/>
  <c r="V29" i="1"/>
  <c r="CI113" i="1"/>
  <c r="AD107" i="1"/>
  <c r="AB107" i="1" s="1"/>
  <c r="CU13" i="3"/>
  <c r="CV13" i="3"/>
  <c r="CX13" i="3"/>
  <c r="CU14" i="3"/>
  <c r="CX14" i="3"/>
  <c r="P97" i="1"/>
  <c r="P85" i="1"/>
  <c r="P79" i="1"/>
  <c r="DP70" i="1"/>
  <c r="AT70" i="1"/>
  <c r="R70" i="1"/>
  <c r="BX65" i="1"/>
  <c r="F50" i="1"/>
  <c r="AS26" i="1"/>
  <c r="GX29" i="1"/>
  <c r="CV18" i="3"/>
  <c r="CV3" i="3"/>
  <c r="CU23" i="3"/>
  <c r="CU24" i="3"/>
  <c r="CV24" i="3"/>
  <c r="CX24" i="3"/>
  <c r="BX102" i="1"/>
  <c r="CU11" i="3"/>
  <c r="CU12" i="3"/>
  <c r="CV12" i="3"/>
  <c r="CX12" i="3"/>
  <c r="P55" i="1"/>
  <c r="DM26" i="1"/>
  <c r="AC26" i="1"/>
  <c r="CF33" i="1"/>
  <c r="P33" i="1"/>
  <c r="FS26" i="1"/>
  <c r="EJ33" i="1"/>
  <c r="DP33" i="1"/>
  <c r="EC26" i="1"/>
  <c r="P54" i="1"/>
  <c r="DL26" i="1"/>
  <c r="F43" i="1"/>
  <c r="AQ26" i="1"/>
  <c r="CV23" i="3"/>
  <c r="CU19" i="3"/>
  <c r="CU20" i="3"/>
  <c r="CV20" i="3"/>
  <c r="CX20" i="3"/>
  <c r="CH70" i="1"/>
  <c r="BC70" i="1"/>
  <c r="AQ70" i="1"/>
  <c r="DJ26" i="1"/>
  <c r="P47" i="1"/>
  <c r="CR30" i="1"/>
  <c r="Q30" i="1" s="1"/>
  <c r="CS30" i="1"/>
  <c r="R30" i="1" s="1"/>
  <c r="CY30" i="1" s="1"/>
  <c r="X30" i="1" s="1"/>
  <c r="AD30" i="1"/>
  <c r="CS105" i="1"/>
  <c r="R105" i="1" s="1"/>
  <c r="DL70" i="1"/>
  <c r="CG70" i="1"/>
  <c r="AB67" i="1"/>
  <c r="FQ26" i="1"/>
  <c r="EH33" i="1"/>
  <c r="GA33" i="1"/>
  <c r="P56" i="1"/>
  <c r="DN26" i="1"/>
  <c r="AL26" i="1"/>
  <c r="Y33" i="1"/>
  <c r="CQ30" i="1"/>
  <c r="P30" i="1" s="1"/>
  <c r="AB30" i="1"/>
  <c r="CV14" i="3"/>
  <c r="AD108" i="1"/>
  <c r="AB108" i="1" s="1"/>
  <c r="CU15" i="3"/>
  <c r="CU16" i="3"/>
  <c r="CV16" i="3"/>
  <c r="CX16" i="3"/>
  <c r="EM70" i="1"/>
  <c r="BA70" i="1"/>
  <c r="AO70" i="1"/>
  <c r="AK65" i="1"/>
  <c r="FP26" i="1"/>
  <c r="EG33" i="1"/>
  <c r="FY33" i="1"/>
  <c r="FZ33" i="1"/>
  <c r="T29" i="1"/>
  <c r="CP28" i="1"/>
  <c r="O28" i="1" s="1"/>
  <c r="CU25" i="3"/>
  <c r="CV25" i="3"/>
  <c r="CX25" i="3"/>
  <c r="CU26" i="3"/>
  <c r="CX26" i="3"/>
  <c r="DJ70" i="1"/>
  <c r="F51" i="1"/>
  <c r="O33" i="1"/>
  <c r="S29" i="1"/>
  <c r="CV19" i="3"/>
  <c r="W70" i="1"/>
  <c r="GE26" i="1"/>
  <c r="EV33" i="1"/>
  <c r="DX26" i="1"/>
  <c r="DK33" i="1"/>
  <c r="BX26" i="1"/>
  <c r="AO33" i="1"/>
  <c r="F56" i="1"/>
  <c r="V26" i="1"/>
  <c r="R29" i="1"/>
  <c r="EA26" i="1"/>
  <c r="AU26" i="1"/>
  <c r="CJ26" i="1"/>
  <c r="BA33" i="1"/>
  <c r="F55" i="1"/>
  <c r="U26" i="1"/>
  <c r="Q29" i="1"/>
  <c r="CP29" i="1" s="1"/>
  <c r="O29" i="1" s="1"/>
  <c r="CX10" i="3"/>
  <c r="CX6" i="3"/>
  <c r="CX2" i="3"/>
  <c r="CU10" i="3"/>
  <c r="F58" i="1"/>
  <c r="CD26" i="1"/>
  <c r="AH26" i="1"/>
  <c r="CX9" i="3"/>
  <c r="CX5" i="3"/>
  <c r="CX1" i="3"/>
  <c r="CV9" i="3"/>
  <c r="S31" i="1"/>
  <c r="AD28" i="1"/>
  <c r="AB28" i="1" s="1"/>
  <c r="AR26" i="1"/>
  <c r="AF26" i="1"/>
  <c r="DH33" i="1"/>
  <c r="EU26" i="1"/>
  <c r="EI26" i="1"/>
  <c r="AE26" i="1"/>
  <c r="CX8" i="3"/>
  <c r="DG33" i="1"/>
  <c r="CS28" i="1"/>
  <c r="R28" i="1" s="1"/>
  <c r="CZ28" i="1" s="1"/>
  <c r="Y28" i="1" s="1"/>
  <c r="CV8" i="3"/>
  <c r="AD31" i="1"/>
  <c r="AB31" i="1" s="1"/>
  <c r="DU26" i="1"/>
  <c r="CU8" i="3"/>
  <c r="FX33" i="1"/>
  <c r="DQ33" i="1"/>
  <c r="CX27" i="3"/>
  <c r="CX23" i="3"/>
  <c r="CX19" i="3"/>
  <c r="CX15" i="3"/>
  <c r="CX11" i="3"/>
  <c r="CX7" i="3"/>
  <c r="CX3" i="3"/>
  <c r="J153" i="7" l="1"/>
  <c r="J149" i="7"/>
  <c r="L153" i="7"/>
  <c r="L149" i="7"/>
  <c r="CZ31" i="1"/>
  <c r="Y31" i="1" s="1"/>
  <c r="CY31" i="1"/>
  <c r="X31" i="1" s="1"/>
  <c r="P48" i="1"/>
  <c r="DK26" i="1"/>
  <c r="DF25" i="3"/>
  <c r="DG25" i="3"/>
  <c r="DH25" i="3"/>
  <c r="DI25" i="3"/>
  <c r="DJ25" i="3" s="1"/>
  <c r="EM65" i="1"/>
  <c r="P89" i="1"/>
  <c r="F138" i="1"/>
  <c r="BD102" i="1"/>
  <c r="EL65" i="1"/>
  <c r="EL143" i="1"/>
  <c r="P88" i="1"/>
  <c r="Q65" i="1"/>
  <c r="F82" i="1"/>
  <c r="DF22" i="3"/>
  <c r="DG22" i="3"/>
  <c r="DH22" i="3"/>
  <c r="DI22" i="3"/>
  <c r="DJ22" i="3" s="1"/>
  <c r="BA65" i="1"/>
  <c r="F90" i="1"/>
  <c r="DF17" i="3"/>
  <c r="DG17" i="3"/>
  <c r="DH17" i="3"/>
  <c r="DI17" i="3"/>
  <c r="DJ17" i="3" s="1"/>
  <c r="EH102" i="1"/>
  <c r="P122" i="1"/>
  <c r="EI102" i="1"/>
  <c r="P123" i="1"/>
  <c r="EI143" i="1"/>
  <c r="DF18" i="3"/>
  <c r="DG18" i="3"/>
  <c r="DH18" i="3"/>
  <c r="DI18" i="3"/>
  <c r="DJ18" i="3" s="1"/>
  <c r="DF1" i="3"/>
  <c r="DG1" i="3"/>
  <c r="DH1" i="3"/>
  <c r="DI1" i="3"/>
  <c r="DJ1" i="3" s="1"/>
  <c r="EV26" i="1"/>
  <c r="P58" i="1"/>
  <c r="EV143" i="1"/>
  <c r="GA26" i="1"/>
  <c r="ER33" i="1"/>
  <c r="AQ65" i="1"/>
  <c r="F80" i="1"/>
  <c r="AQ143" i="1"/>
  <c r="R65" i="1"/>
  <c r="F84" i="1"/>
  <c r="R143" i="1"/>
  <c r="AZ113" i="1"/>
  <c r="CI102" i="1"/>
  <c r="P102" i="1"/>
  <c r="F116" i="1"/>
  <c r="GA102" i="1"/>
  <c r="ER113" i="1"/>
  <c r="DF21" i="3"/>
  <c r="DG21" i="3"/>
  <c r="DH21" i="3"/>
  <c r="DI21" i="3"/>
  <c r="DJ21" i="3" s="1"/>
  <c r="ET26" i="1"/>
  <c r="P46" i="1"/>
  <c r="ET143" i="1"/>
  <c r="FZ113" i="1"/>
  <c r="DH113" i="1"/>
  <c r="DU102" i="1"/>
  <c r="FX113" i="1"/>
  <c r="FW113" i="1"/>
  <c r="AE102" i="1"/>
  <c r="R113" i="1"/>
  <c r="V65" i="1"/>
  <c r="F93" i="1"/>
  <c r="EQ65" i="1"/>
  <c r="P78" i="1"/>
  <c r="DF10" i="3"/>
  <c r="DG10" i="3"/>
  <c r="DH10" i="3"/>
  <c r="DI10" i="3"/>
  <c r="DJ10" i="3" s="1"/>
  <c r="P59" i="1"/>
  <c r="DP26" i="1"/>
  <c r="F88" i="1"/>
  <c r="AT65" i="1"/>
  <c r="AT143" i="1"/>
  <c r="EC113" i="1"/>
  <c r="FX65" i="1"/>
  <c r="EO70" i="1"/>
  <c r="W102" i="1"/>
  <c r="F137" i="1"/>
  <c r="DT113" i="1"/>
  <c r="AD102" i="1"/>
  <c r="Q113" i="1"/>
  <c r="Q143" i="1" s="1"/>
  <c r="DO65" i="1"/>
  <c r="P94" i="1"/>
  <c r="DO143" i="1"/>
  <c r="DG12" i="3"/>
  <c r="DH12" i="3"/>
  <c r="DI12" i="3"/>
  <c r="DJ12" i="3" s="1"/>
  <c r="DF12" i="3"/>
  <c r="DG16" i="3"/>
  <c r="DH16" i="3"/>
  <c r="DI16" i="3"/>
  <c r="DJ16" i="3" s="1"/>
  <c r="DF16" i="3"/>
  <c r="DP65" i="1"/>
  <c r="P96" i="1"/>
  <c r="CY28" i="1"/>
  <c r="X28" i="1" s="1"/>
  <c r="AI102" i="1"/>
  <c r="V113" i="1"/>
  <c r="DG4" i="3"/>
  <c r="DH4" i="3"/>
  <c r="DI4" i="3"/>
  <c r="DJ4" i="3" s="1"/>
  <c r="DF4" i="3"/>
  <c r="DK113" i="1"/>
  <c r="DK143" i="1" s="1"/>
  <c r="DX102" i="1"/>
  <c r="FW65" i="1"/>
  <c r="EN70" i="1"/>
  <c r="AY113" i="1"/>
  <c r="CH102" i="1"/>
  <c r="AF102" i="1"/>
  <c r="S113" i="1"/>
  <c r="DF3" i="3"/>
  <c r="DG3" i="3"/>
  <c r="DI3" i="3"/>
  <c r="DJ3" i="3" s="1"/>
  <c r="DH3" i="3"/>
  <c r="DG26" i="1"/>
  <c r="P35" i="1"/>
  <c r="P42" i="1"/>
  <c r="EH26" i="1"/>
  <c r="EH143" i="1"/>
  <c r="CH65" i="1"/>
  <c r="AY70" i="1"/>
  <c r="DF19" i="3"/>
  <c r="DG19" i="3"/>
  <c r="DI19" i="3"/>
  <c r="DJ19" i="3" s="1"/>
  <c r="DH19" i="3"/>
  <c r="DV102" i="1"/>
  <c r="DI113" i="1"/>
  <c r="AX26" i="1"/>
  <c r="F40" i="1"/>
  <c r="AW113" i="1"/>
  <c r="CF102" i="1"/>
  <c r="AL102" i="1"/>
  <c r="Y113" i="1"/>
  <c r="BA102" i="1"/>
  <c r="F133" i="1"/>
  <c r="DF5" i="3"/>
  <c r="DG5" i="3"/>
  <c r="DH5" i="3"/>
  <c r="DI5" i="3"/>
  <c r="DJ5" i="3" s="1"/>
  <c r="DF15" i="3"/>
  <c r="DG15" i="3"/>
  <c r="DI15" i="3"/>
  <c r="DJ15" i="3" s="1"/>
  <c r="DH15" i="3"/>
  <c r="F94" i="1"/>
  <c r="W143" i="1"/>
  <c r="W65" i="1"/>
  <c r="P61" i="1"/>
  <c r="EJ26" i="1"/>
  <c r="CY29" i="1"/>
  <c r="X29" i="1" s="1"/>
  <c r="GM29" i="1" s="1"/>
  <c r="GP29" i="1" s="1"/>
  <c r="CZ29" i="1"/>
  <c r="Y29" i="1" s="1"/>
  <c r="FY26" i="1"/>
  <c r="EP33" i="1"/>
  <c r="AX70" i="1"/>
  <c r="CG65" i="1"/>
  <c r="P26" i="1"/>
  <c r="F36" i="1"/>
  <c r="P143" i="1"/>
  <c r="P50" i="1"/>
  <c r="EK26" i="1"/>
  <c r="EK143" i="1"/>
  <c r="CH26" i="1"/>
  <c r="AY33" i="1"/>
  <c r="AZ65" i="1"/>
  <c r="F81" i="1"/>
  <c r="AZ143" i="1"/>
  <c r="CE102" i="1"/>
  <c r="AV113" i="1"/>
  <c r="CY104" i="1"/>
  <c r="X104" i="1" s="1"/>
  <c r="AK113" i="1" s="1"/>
  <c r="BC102" i="1"/>
  <c r="F129" i="1"/>
  <c r="FY102" i="1"/>
  <c r="EP113" i="1"/>
  <c r="AV65" i="1"/>
  <c r="F75" i="1"/>
  <c r="P135" i="1"/>
  <c r="DM143" i="1"/>
  <c r="DM102" i="1"/>
  <c r="P130" i="1"/>
  <c r="EK102" i="1"/>
  <c r="T102" i="1"/>
  <c r="F134" i="1"/>
  <c r="DF11" i="3"/>
  <c r="DG11" i="3"/>
  <c r="DI11" i="3"/>
  <c r="DJ11" i="3" s="1"/>
  <c r="DH11" i="3"/>
  <c r="BC65" i="1"/>
  <c r="F86" i="1"/>
  <c r="BC143" i="1"/>
  <c r="DG24" i="3"/>
  <c r="DH24" i="3"/>
  <c r="DI24" i="3"/>
  <c r="DJ24" i="3" s="1"/>
  <c r="DF24" i="3"/>
  <c r="DG20" i="3"/>
  <c r="DH20" i="3"/>
  <c r="DI20" i="3"/>
  <c r="DJ20" i="3" s="1"/>
  <c r="DF20" i="3"/>
  <c r="DF23" i="3"/>
  <c r="DG23" i="3"/>
  <c r="DI23" i="3"/>
  <c r="DJ23" i="3" s="1"/>
  <c r="DH23" i="3"/>
  <c r="DF27" i="3"/>
  <c r="DG27" i="3"/>
  <c r="DI27" i="3"/>
  <c r="DJ27" i="3" s="1"/>
  <c r="DH27" i="3"/>
  <c r="O26" i="1"/>
  <c r="F35" i="1"/>
  <c r="EG26" i="1"/>
  <c r="P37" i="1"/>
  <c r="EG143" i="1"/>
  <c r="DL65" i="1"/>
  <c r="DL143" i="1"/>
  <c r="P91" i="1"/>
  <c r="AW33" i="1"/>
  <c r="CF26" i="1"/>
  <c r="P52" i="1"/>
  <c r="EM26" i="1"/>
  <c r="FW26" i="1"/>
  <c r="EN33" i="1"/>
  <c r="CZ109" i="1"/>
  <c r="Y109" i="1" s="1"/>
  <c r="GM109" i="1" s="1"/>
  <c r="GP109" i="1" s="1"/>
  <c r="DO102" i="1"/>
  <c r="P137" i="1"/>
  <c r="F126" i="1"/>
  <c r="BB102" i="1"/>
  <c r="BB143" i="1"/>
  <c r="BD143" i="1"/>
  <c r="GM31" i="1"/>
  <c r="GP31" i="1" s="1"/>
  <c r="DF7" i="3"/>
  <c r="DG7" i="3"/>
  <c r="DI7" i="3"/>
  <c r="DJ7" i="3" s="1"/>
  <c r="DH7" i="3"/>
  <c r="BA26" i="1"/>
  <c r="F53" i="1"/>
  <c r="BA143" i="1"/>
  <c r="DF9" i="3"/>
  <c r="DG9" i="3"/>
  <c r="DH9" i="3"/>
  <c r="DI9" i="3"/>
  <c r="DJ9" i="3" s="1"/>
  <c r="P60" i="1"/>
  <c r="DQ26" i="1"/>
  <c r="DW113" i="1"/>
  <c r="CZ105" i="1"/>
  <c r="Y105" i="1" s="1"/>
  <c r="ED113" i="1" s="1"/>
  <c r="DF14" i="3"/>
  <c r="DG14" i="3"/>
  <c r="DH14" i="3"/>
  <c r="DI14" i="3"/>
  <c r="DJ14" i="3" s="1"/>
  <c r="ES26" i="1"/>
  <c r="P53" i="1"/>
  <c r="ES143" i="1"/>
  <c r="CZ68" i="1"/>
  <c r="Y68" i="1" s="1"/>
  <c r="GM68" i="1" s="1"/>
  <c r="GP68" i="1" s="1"/>
  <c r="AB113" i="1"/>
  <c r="GM104" i="1"/>
  <c r="DI65" i="1"/>
  <c r="P82" i="1"/>
  <c r="DI143" i="1"/>
  <c r="AQ102" i="1"/>
  <c r="F123" i="1"/>
  <c r="CZ30" i="1"/>
  <c r="Y30" i="1" s="1"/>
  <c r="ET102" i="1"/>
  <c r="P126" i="1"/>
  <c r="EA102" i="1"/>
  <c r="DN113" i="1"/>
  <c r="GM28" i="1"/>
  <c r="GP28" i="1" s="1"/>
  <c r="FZ26" i="1"/>
  <c r="EQ33" i="1"/>
  <c r="P36" i="1"/>
  <c r="DH26" i="1"/>
  <c r="DH143" i="1"/>
  <c r="EO33" i="1"/>
  <c r="FX26" i="1"/>
  <c r="DF2" i="3"/>
  <c r="DG2" i="3"/>
  <c r="DH2" i="3"/>
  <c r="DI2" i="3"/>
  <c r="DJ2" i="3" s="1"/>
  <c r="DJ65" i="1"/>
  <c r="P84" i="1"/>
  <c r="CP30" i="1"/>
  <c r="O30" i="1" s="1"/>
  <c r="GM30" i="1" s="1"/>
  <c r="GP30" i="1" s="1"/>
  <c r="DG28" i="3"/>
  <c r="DH28" i="3"/>
  <c r="DI28" i="3"/>
  <c r="DJ28" i="3" s="1"/>
  <c r="DF28" i="3"/>
  <c r="AS65" i="1"/>
  <c r="F87" i="1"/>
  <c r="AS143" i="1"/>
  <c r="U102" i="1"/>
  <c r="F135" i="1"/>
  <c r="U143" i="1"/>
  <c r="ES102" i="1"/>
  <c r="P133" i="1"/>
  <c r="DG8" i="3"/>
  <c r="DH8" i="3"/>
  <c r="DI8" i="3"/>
  <c r="DJ8" i="3" s="1"/>
  <c r="DF8" i="3"/>
  <c r="DF6" i="3"/>
  <c r="DG6" i="3"/>
  <c r="DH6" i="3"/>
  <c r="DI6" i="3"/>
  <c r="DJ6" i="3" s="1"/>
  <c r="F37" i="1"/>
  <c r="AO26" i="1"/>
  <c r="AO143" i="1"/>
  <c r="DF26" i="3"/>
  <c r="DG26" i="3"/>
  <c r="DH26" i="3"/>
  <c r="DI26" i="3"/>
  <c r="DJ26" i="3" s="1"/>
  <c r="AO65" i="1"/>
  <c r="F74" i="1"/>
  <c r="Y26" i="1"/>
  <c r="Y143" i="1"/>
  <c r="F60" i="1"/>
  <c r="DF13" i="3"/>
  <c r="DG13" i="3"/>
  <c r="DH13" i="3"/>
  <c r="DI13" i="3"/>
  <c r="DJ13" i="3" s="1"/>
  <c r="T65" i="1"/>
  <c r="F91" i="1"/>
  <c r="T143" i="1"/>
  <c r="ER65" i="1"/>
  <c r="P81" i="1"/>
  <c r="EV102" i="1"/>
  <c r="P138" i="1"/>
  <c r="GM111" i="1"/>
  <c r="GP111" i="1" s="1"/>
  <c r="AX102" i="1"/>
  <c r="F120" i="1"/>
  <c r="L196" i="7" l="1"/>
  <c r="L173" i="7"/>
  <c r="J196" i="7"/>
  <c r="J173" i="7"/>
  <c r="Q22" i="1"/>
  <c r="F155" i="1"/>
  <c r="Q173" i="1"/>
  <c r="DK22" i="1"/>
  <c r="P158" i="1"/>
  <c r="DK173" i="1"/>
  <c r="U22" i="1"/>
  <c r="U173" i="1"/>
  <c r="F165" i="1"/>
  <c r="AB102" i="1"/>
  <c r="O113" i="1"/>
  <c r="DH102" i="1"/>
  <c r="P116" i="1"/>
  <c r="DN102" i="1"/>
  <c r="P136" i="1"/>
  <c r="DN143" i="1"/>
  <c r="P22" i="1"/>
  <c r="F146" i="1"/>
  <c r="P173" i="1"/>
  <c r="EO65" i="1"/>
  <c r="P76" i="1"/>
  <c r="FZ102" i="1"/>
  <c r="EQ113" i="1"/>
  <c r="BD22" i="1"/>
  <c r="BD173" i="1"/>
  <c r="F168" i="1"/>
  <c r="AK102" i="1"/>
  <c r="X113" i="1"/>
  <c r="W22" i="1"/>
  <c r="F167" i="1"/>
  <c r="W173" i="1"/>
  <c r="Y102" i="1"/>
  <c r="F140" i="1"/>
  <c r="ET22" i="1"/>
  <c r="ET173" i="1"/>
  <c r="P156" i="1"/>
  <c r="F124" i="1"/>
  <c r="AZ102" i="1"/>
  <c r="EV22" i="1"/>
  <c r="EV173" i="1"/>
  <c r="P168" i="1"/>
  <c r="F118" i="1"/>
  <c r="AV102" i="1"/>
  <c r="F78" i="1"/>
  <c r="AY65" i="1"/>
  <c r="S102" i="1"/>
  <c r="F128" i="1"/>
  <c r="S143" i="1"/>
  <c r="V102" i="1"/>
  <c r="F136" i="1"/>
  <c r="EC102" i="1"/>
  <c r="DP113" i="1"/>
  <c r="R173" i="1"/>
  <c r="R22" i="1"/>
  <c r="F157" i="1"/>
  <c r="ES22" i="1"/>
  <c r="ES173" i="1"/>
  <c r="P163" i="1"/>
  <c r="DO22" i="1"/>
  <c r="P167" i="1"/>
  <c r="DO173" i="1"/>
  <c r="AT22" i="1"/>
  <c r="F161" i="1"/>
  <c r="U16" i="2" s="1"/>
  <c r="AT173" i="1"/>
  <c r="BB22" i="1"/>
  <c r="F156" i="1"/>
  <c r="BB173" i="1"/>
  <c r="DL22" i="1"/>
  <c r="DL173" i="1"/>
  <c r="P164" i="1"/>
  <c r="BC22" i="1"/>
  <c r="F159" i="1"/>
  <c r="BC173" i="1"/>
  <c r="DM22" i="1"/>
  <c r="P165" i="1"/>
  <c r="DM173" i="1"/>
  <c r="AZ22" i="1"/>
  <c r="F154" i="1"/>
  <c r="AZ173" i="1"/>
  <c r="F77" i="1"/>
  <c r="AX65" i="1"/>
  <c r="AW102" i="1"/>
  <c r="F119" i="1"/>
  <c r="EH22" i="1"/>
  <c r="P152" i="1"/>
  <c r="G16" i="2" s="1"/>
  <c r="EH173" i="1"/>
  <c r="EL22" i="1"/>
  <c r="EL173" i="1"/>
  <c r="P161" i="1"/>
  <c r="F16" i="2" s="1"/>
  <c r="AS22" i="1"/>
  <c r="AS173" i="1"/>
  <c r="F160" i="1"/>
  <c r="T16" i="2" s="1"/>
  <c r="AW26" i="1"/>
  <c r="AW143" i="1"/>
  <c r="F39" i="1"/>
  <c r="EO26" i="1"/>
  <c r="P39" i="1"/>
  <c r="BA22" i="1"/>
  <c r="F163" i="1"/>
  <c r="BA173" i="1"/>
  <c r="EP26" i="1"/>
  <c r="EP143" i="1"/>
  <c r="P40" i="1"/>
  <c r="AX143" i="1"/>
  <c r="AY102" i="1"/>
  <c r="F121" i="1"/>
  <c r="V143" i="1"/>
  <c r="AQ22" i="1"/>
  <c r="AQ173" i="1"/>
  <c r="F153" i="1"/>
  <c r="DH22" i="1"/>
  <c r="DH173" i="1"/>
  <c r="P146" i="1"/>
  <c r="EG22" i="1"/>
  <c r="P147" i="1"/>
  <c r="EG173" i="1"/>
  <c r="AV143" i="1"/>
  <c r="EN65" i="1"/>
  <c r="P75" i="1"/>
  <c r="Q102" i="1"/>
  <c r="F125" i="1"/>
  <c r="R102" i="1"/>
  <c r="F127" i="1"/>
  <c r="GP104" i="1"/>
  <c r="CD113" i="1" s="1"/>
  <c r="CA113" i="1"/>
  <c r="Y22" i="1"/>
  <c r="F170" i="1"/>
  <c r="Y173" i="1"/>
  <c r="T22" i="1"/>
  <c r="F164" i="1"/>
  <c r="T173" i="1"/>
  <c r="DI22" i="1"/>
  <c r="DI173" i="1"/>
  <c r="P155" i="1"/>
  <c r="AY26" i="1"/>
  <c r="F41" i="1"/>
  <c r="AY143" i="1"/>
  <c r="ED102" i="1"/>
  <c r="DQ113" i="1"/>
  <c r="P38" i="1"/>
  <c r="EN26" i="1"/>
  <c r="EN143" i="1"/>
  <c r="DI102" i="1"/>
  <c r="P125" i="1"/>
  <c r="DG113" i="1"/>
  <c r="DT102" i="1"/>
  <c r="FW102" i="1"/>
  <c r="EN113" i="1"/>
  <c r="P124" i="1"/>
  <c r="ER102" i="1"/>
  <c r="ER26" i="1"/>
  <c r="P44" i="1"/>
  <c r="ER143" i="1"/>
  <c r="AO22" i="1"/>
  <c r="F147" i="1"/>
  <c r="AO173" i="1"/>
  <c r="EQ26" i="1"/>
  <c r="P41" i="1"/>
  <c r="EQ143" i="1"/>
  <c r="DJ113" i="1"/>
  <c r="DW102" i="1"/>
  <c r="EP102" i="1"/>
  <c r="P120" i="1"/>
  <c r="EK22" i="1"/>
  <c r="EK173" i="1"/>
  <c r="P160" i="1"/>
  <c r="E16" i="2" s="1"/>
  <c r="DK102" i="1"/>
  <c r="P128" i="1"/>
  <c r="GM105" i="1"/>
  <c r="FX102" i="1"/>
  <c r="EO113" i="1"/>
  <c r="EI22" i="1"/>
  <c r="P153" i="1"/>
  <c r="EI173" i="1"/>
  <c r="T18" i="1" l="1"/>
  <c r="F194" i="1"/>
  <c r="EN22" i="1"/>
  <c r="P148" i="1"/>
  <c r="EN173" i="1"/>
  <c r="ET18" i="1"/>
  <c r="P186" i="1"/>
  <c r="P121" i="1"/>
  <c r="EQ102" i="1"/>
  <c r="O102" i="1"/>
  <c r="F115" i="1"/>
  <c r="O143" i="1"/>
  <c r="EK18" i="1"/>
  <c r="P190" i="1"/>
  <c r="ER22" i="1"/>
  <c r="P154" i="1"/>
  <c r="ER173" i="1"/>
  <c r="AV22" i="1"/>
  <c r="AV173" i="1"/>
  <c r="F148" i="1"/>
  <c r="AW22" i="1"/>
  <c r="F149" i="1"/>
  <c r="AW173" i="1"/>
  <c r="F158" i="1"/>
  <c r="Y16" i="2" s="1"/>
  <c r="S22" i="1"/>
  <c r="S173" i="1"/>
  <c r="Y18" i="1"/>
  <c r="F200" i="1"/>
  <c r="EG18" i="1"/>
  <c r="P177" i="1"/>
  <c r="AX22" i="1"/>
  <c r="F150" i="1"/>
  <c r="AX173" i="1"/>
  <c r="DL18" i="1"/>
  <c r="P194" i="1"/>
  <c r="ES18" i="1"/>
  <c r="P193" i="1"/>
  <c r="V22" i="1"/>
  <c r="F166" i="1"/>
  <c r="V173" i="1"/>
  <c r="U18" i="1"/>
  <c r="F195" i="1"/>
  <c r="DQ102" i="1"/>
  <c r="P140" i="1"/>
  <c r="DQ143" i="1"/>
  <c r="EI18" i="1"/>
  <c r="P183" i="1"/>
  <c r="EP22" i="1"/>
  <c r="P150" i="1"/>
  <c r="EP173" i="1"/>
  <c r="AS18" i="1"/>
  <c r="F190" i="1"/>
  <c r="AZ18" i="1"/>
  <c r="F184" i="1"/>
  <c r="BB18" i="1"/>
  <c r="F186" i="1"/>
  <c r="W18" i="1"/>
  <c r="F197" i="1"/>
  <c r="P18" i="1"/>
  <c r="F176" i="1"/>
  <c r="AR113" i="1"/>
  <c r="CA102" i="1"/>
  <c r="DK18" i="1"/>
  <c r="P188" i="1"/>
  <c r="CD102" i="1"/>
  <c r="AU113" i="1"/>
  <c r="BA18" i="1"/>
  <c r="F193" i="1"/>
  <c r="R18" i="1"/>
  <c r="F187" i="1"/>
  <c r="AY22" i="1"/>
  <c r="F151" i="1"/>
  <c r="AY173" i="1"/>
  <c r="P127" i="1"/>
  <c r="DJ102" i="1"/>
  <c r="DJ143" i="1"/>
  <c r="P118" i="1"/>
  <c r="EN102" i="1"/>
  <c r="EO102" i="1"/>
  <c r="P119" i="1"/>
  <c r="EL18" i="1"/>
  <c r="P191" i="1"/>
  <c r="DM18" i="1"/>
  <c r="P195" i="1"/>
  <c r="AT18" i="1"/>
  <c r="F191" i="1"/>
  <c r="DP102" i="1"/>
  <c r="P139" i="1"/>
  <c r="DP143" i="1"/>
  <c r="EV18" i="1"/>
  <c r="P198" i="1"/>
  <c r="X102" i="1"/>
  <c r="X143" i="1"/>
  <c r="F139" i="1"/>
  <c r="DN22" i="1"/>
  <c r="P166" i="1"/>
  <c r="DN173" i="1"/>
  <c r="DH18" i="1"/>
  <c r="P176" i="1"/>
  <c r="Q18" i="1"/>
  <c r="F185" i="1"/>
  <c r="EQ22" i="1"/>
  <c r="P151" i="1"/>
  <c r="EQ173" i="1"/>
  <c r="GP105" i="1"/>
  <c r="FV113" i="1" s="1"/>
  <c r="FS113" i="1"/>
  <c r="P115" i="1"/>
  <c r="DG102" i="1"/>
  <c r="DG143" i="1"/>
  <c r="DI18" i="1"/>
  <c r="P185" i="1"/>
  <c r="AQ18" i="1"/>
  <c r="F183" i="1"/>
  <c r="EO143" i="1"/>
  <c r="EH18" i="1"/>
  <c r="P182" i="1"/>
  <c r="AO18" i="1"/>
  <c r="F177" i="1"/>
  <c r="BC18" i="1"/>
  <c r="F189" i="1"/>
  <c r="DO18" i="1"/>
  <c r="P197" i="1"/>
  <c r="BD18" i="1"/>
  <c r="F198" i="1"/>
  <c r="EQ18" i="1" l="1"/>
  <c r="P181" i="1"/>
  <c r="AW18" i="1"/>
  <c r="F179" i="1"/>
  <c r="X22" i="1"/>
  <c r="X173" i="1"/>
  <c r="F169" i="1"/>
  <c r="DQ22" i="1"/>
  <c r="P170" i="1"/>
  <c r="DQ173" i="1"/>
  <c r="O22" i="1"/>
  <c r="O173" i="1"/>
  <c r="F145" i="1"/>
  <c r="EO22" i="1"/>
  <c r="EO173" i="1"/>
  <c r="P149" i="1"/>
  <c r="AX18" i="1"/>
  <c r="F180" i="1"/>
  <c r="DP22" i="1"/>
  <c r="P169" i="1"/>
  <c r="DP173" i="1"/>
  <c r="EJ113" i="1"/>
  <c r="FS102" i="1"/>
  <c r="ER18" i="1"/>
  <c r="P184" i="1"/>
  <c r="EN18" i="1"/>
  <c r="P178" i="1"/>
  <c r="FV102" i="1"/>
  <c r="EM113" i="1"/>
  <c r="DJ22" i="1"/>
  <c r="P157" i="1"/>
  <c r="J16" i="2" s="1"/>
  <c r="DJ173" i="1"/>
  <c r="AV18" i="1"/>
  <c r="F178" i="1"/>
  <c r="DG22" i="1"/>
  <c r="P145" i="1"/>
  <c r="DG173" i="1"/>
  <c r="DN18" i="1"/>
  <c r="P196" i="1"/>
  <c r="AY18" i="1"/>
  <c r="F181" i="1"/>
  <c r="V18" i="1"/>
  <c r="F196" i="1"/>
  <c r="EP18" i="1"/>
  <c r="P180" i="1"/>
  <c r="AU102" i="1"/>
  <c r="F132" i="1"/>
  <c r="AU143" i="1"/>
  <c r="F141" i="1"/>
  <c r="AR102" i="1"/>
  <c r="AR143" i="1"/>
  <c r="S18" i="1"/>
  <c r="F188" i="1"/>
  <c r="EJ102" i="1" l="1"/>
  <c r="P141" i="1"/>
  <c r="EJ143" i="1"/>
  <c r="DG18" i="1"/>
  <c r="P175" i="1"/>
  <c r="DQ18" i="1"/>
  <c r="P200" i="1"/>
  <c r="X18" i="1"/>
  <c r="F199" i="1"/>
  <c r="EM102" i="1"/>
  <c r="P132" i="1"/>
  <c r="EM143" i="1"/>
  <c r="O18" i="1"/>
  <c r="F175" i="1"/>
  <c r="DP18" i="1"/>
  <c r="P199" i="1"/>
  <c r="AR22" i="1"/>
  <c r="AR173" i="1"/>
  <c r="F171" i="1"/>
  <c r="EO18" i="1"/>
  <c r="P179" i="1"/>
  <c r="AU22" i="1"/>
  <c r="AU173" i="1"/>
  <c r="F162" i="1"/>
  <c r="W16" i="2" s="1"/>
  <c r="X16" i="2" s="1"/>
  <c r="AC16" i="2" s="1"/>
  <c r="DJ18" i="1"/>
  <c r="P187" i="1"/>
  <c r="AU18" i="1" l="1"/>
  <c r="F192" i="1"/>
  <c r="EM22" i="1"/>
  <c r="EM173" i="1"/>
  <c r="P162" i="1"/>
  <c r="H16" i="2" s="1"/>
  <c r="I16" i="2" s="1"/>
  <c r="N16" i="2" s="1"/>
  <c r="EJ22" i="1"/>
  <c r="P171" i="1"/>
  <c r="EJ173" i="1"/>
  <c r="AR18" i="1"/>
  <c r="F201" i="1"/>
  <c r="EJ18" i="1" l="1"/>
  <c r="P201" i="1"/>
  <c r="EM18" i="1"/>
  <c r="P192" i="1"/>
</calcChain>
</file>

<file path=xl/sharedStrings.xml><?xml version="1.0" encoding="utf-8"?>
<sst xmlns="http://schemas.openxmlformats.org/spreadsheetml/2006/main" count="2205" uniqueCount="290">
  <si>
    <t>Smeta.RU  (495) 974-1589</t>
  </si>
  <si>
    <t>_PS_</t>
  </si>
  <si>
    <t>Smeta.RU</t>
  </si>
  <si>
    <t/>
  </si>
  <si>
    <t>09-03-02  ПНР Основные решения ВЛ 220 кВ</t>
  </si>
  <si>
    <t>09-03-02  ПНР Основные решения ВЛ 220 кВ (ОК)+</t>
  </si>
  <si>
    <t>248017-2021-ТКР1.2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</si>
  <si>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</si>
  <si>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</si>
  <si>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</si>
  <si>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</si>
  <si>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</si>
  <si>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</si>
  <si>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</si>
  <si>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</si>
  <si>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</si>
  <si>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</si>
  <si>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</si>
  <si>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</si>
  <si>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09-03-02</t>
  </si>
  <si>
    <t>ПНР Основные решения ВЛ 220 кВ</t>
  </si>
  <si>
    <t>1</t>
  </si>
  <si>
    <t>Изоляторы полимерные ЛК120/220-И-4 ГП. ЛК70/220-И4СП /27шт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</si>
  <si>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</si>
  <si>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</si>
  <si>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</si>
  <si>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</si>
  <si>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*1,255*0,8</t>
  </si>
  <si>
    <t>Пусконаладочные работы</t>
  </si>
  <si>
    <t>Пусконаладочные работы Электротехнические устройства</t>
  </si>
  <si>
    <t>ФЕРп</t>
  </si>
  <si>
    <t>Поправка: 421/пр_2020_прил.10_т.7_п.4_гр.3</t>
  </si>
  <si>
    <t>Пр/812-083.0-1</t>
  </si>
  <si>
    <t>Пр/774-083.0</t>
  </si>
  <si>
    <t>п01-12-024-2</t>
  </si>
  <si>
    <t>Испытание изолятора опорного многоэлементного или подвесного</t>
  </si>
  <si>
    <t>1 испытание для трех элементов</t>
  </si>
  <si>
    <t>ТЕРп Московской обл., п01-12-024-2, приказ Минстроя России №675/пр от 28.02.2017 № 262/пр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</si>
  <si>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</si>
  <si>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</si>
  <si>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</si>
  <si>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</si>
  <si>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</si>
  <si>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</si>
  <si>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</si>
  <si>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</si>
  <si>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</si>
  <si>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</si>
  <si>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</si>
  <si>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</si>
  <si>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</si>
  <si>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</si>
  <si>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</si>
  <si>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</si>
  <si>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</si>
  <si>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</si>
  <si>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</si>
  <si>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</si>
  <si>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</si>
  <si>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</si>
  <si>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</si>
  <si>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</si>
  <si>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</si>
  <si>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</si>
  <si>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</si>
  <si>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</si>
  <si>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</si>
  <si>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</si>
  <si>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</si>
  <si>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</si>
  <si>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</si>
  <si>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</si>
  <si>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</si>
  <si>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</si>
  <si>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</si>
  <si>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</si>
  <si>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</si>
  <si>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</si>
  <si>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</si>
  <si>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</si>
  <si>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</si>
  <si>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</si>
  <si>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</si>
  <si>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</si>
  <si>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</si>
  <si>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</si>
  <si>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</si>
  <si>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</si>
  <si>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</si>
  <si>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</si>
  <si>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</si>
  <si>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</si>
  <si>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</t>
  </si>
  <si>
    <t>Проверка соединений проводов</t>
  </si>
  <si>
    <t>3</t>
  </si>
  <si>
    <t>Заземление</t>
  </si>
  <si>
    <t>п01-11-010-1</t>
  </si>
  <si>
    <t>Измерение сопротивления растеканию тока заземлителя</t>
  </si>
  <si>
    <t>1 измерение</t>
  </si>
  <si>
    <t>ТЕРп Московской обл., п01-11-010-1, приказ Минстроя России №675/пр от 28.02.2017 № 262/пр</t>
  </si>
  <si>
    <t>п01-11-012-1</t>
  </si>
  <si>
    <t>Определение удельного сопротивления грунта</t>
  </si>
  <si>
    <t>ТЕРп Московской обл., п01-11-012-1, приказ Минстроя России №675/пр от 28.02.2017 № 262/пр</t>
  </si>
  <si>
    <t>п01-11-010-2</t>
  </si>
  <si>
    <t>Измерение сопротивления растеканию тока контура с диагональю до 20 м</t>
  </si>
  <si>
    <t>ТЕРп Московской обл., п01-11-010-2, приказ Минстроя России №675/пр от 28.02.2017 № 262/пр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</si>
  <si>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</si>
  <si>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</si>
  <si>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</si>
  <si>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</si>
  <si>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</si>
  <si>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</si>
  <si>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</si>
  <si>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</si>
  <si>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</si>
  <si>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</si>
  <si>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</si>
  <si>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</si>
  <si>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</si>
  <si>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</si>
  <si>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</si>
  <si>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</si>
  <si>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</si>
  <si>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</si>
  <si>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</si>
  <si>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</si>
  <si>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</si>
  <si>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</si>
  <si>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</si>
  <si>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</si>
  <si>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</si>
  <si>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</si>
  <si>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</si>
  <si>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</si>
  <si>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</si>
  <si>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</si>
  <si>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</si>
  <si>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</si>
  <si>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</si>
  <si>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</si>
  <si>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</si>
  <si>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</si>
  <si>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</si>
  <si>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</si>
  <si>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</si>
  <si>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</si>
  <si>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</si>
  <si>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</si>
  <si>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</si>
  <si>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</si>
  <si>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</si>
  <si>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</si>
  <si>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</si>
  <si>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</si>
  <si>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</si>
  <si>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</si>
  <si>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</si>
  <si>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</si>
  <si>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</si>
  <si>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</si>
  <si>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</si>
  <si>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</si>
  <si>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</si>
  <si>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</si>
  <si>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</si>
  <si>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</si>
  <si>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</si>
  <si>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</si>
  <si>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</si>
  <si>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</si>
  <si>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</si>
  <si>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</si>
  <si>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</si>
  <si>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</si>
  <si>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</si>
  <si>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</si>
  <si>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</si>
  <si>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</si>
  <si>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</si>
  <si>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Вид цен</t>
  </si>
  <si>
    <t>Базисный уровень цен</t>
  </si>
  <si>
    <t>_OBSM_</t>
  </si>
  <si>
    <t>0-3306-90</t>
  </si>
  <si>
    <t>Электромонтажник-наладчик 6 разряда</t>
  </si>
  <si>
    <t>чел.-ч</t>
  </si>
  <si>
    <t>2-0023-90</t>
  </si>
  <si>
    <t>Инженер по наладке и испытаниям III категории</t>
  </si>
  <si>
    <t>0-3304-90</t>
  </si>
  <si>
    <t>Электромонтажник-наладчик 4 разряда</t>
  </si>
  <si>
    <t>2-0022-90</t>
  </si>
  <si>
    <t>Инженер по наладке и испытаниям II категории</t>
  </si>
  <si>
    <t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</si>
  <si>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</si>
  <si>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</si>
  <si>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</si>
  <si>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</si>
  <si>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</si>
  <si>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</si>
  <si>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</si>
  <si>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</si>
  <si>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</si>
  <si>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</si>
  <si>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</si>
  <si>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</si>
  <si>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</si>
  <si>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</si>
  <si>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</si>
  <si>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</si>
  <si>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</si>
  <si>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</si>
  <si>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</si>
  <si>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</si>
  <si>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</si>
  <si>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</si>
  <si>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</si>
  <si>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</si>
  <si>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</si>
  <si>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</si>
  <si>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</si>
  <si>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</si>
  <si>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</si>
  <si>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</si>
  <si>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</si>
  <si>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</si>
  <si>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</si>
  <si>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</si>
  <si>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</si>
  <si>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</si>
  <si>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</si>
  <si>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</si>
  <si>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</si>
  <si>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</si>
  <si>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 3. Заземление</t>
  </si>
  <si>
    <r>
      <t>Измерение сопротивления растеканию тока заземлителя</t>
    </r>
    <r>
      <rPr>
        <i/>
        <sz val="10"/>
        <rFont val="Arial"/>
        <family val="2"/>
        <charset val="204"/>
      </rPr>
      <t xml:space="preserve">
Поправки к: 
ЭМ *1,255*0,8;   
ОТм *1,255*0,8;   
ОТ *1,255*0,8;   
ЗТ *1,255*0,8;   
ЗТм *1,255*0,8</t>
    </r>
  </si>
  <si>
    <t>ОТ</t>
  </si>
  <si>
    <t>ЗТ</t>
  </si>
  <si>
    <t>Итого по расценке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</si>
  <si>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</si>
  <si>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</si>
  <si>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</si>
  <si>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</si>
  <si>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</si>
  <si>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</si>
  <si>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r>
      <t>Измерение сопротивления растеканию тока контура с диагональю до 20 м</t>
    </r>
    <r>
      <rPr>
        <i/>
        <sz val="10"/>
        <rFont val="Arial"/>
        <family val="2"/>
        <charset val="204"/>
      </rPr>
      <t xml:space="preserve">
Поправки к: 
ЭМ *1,255*0,8;   
ОТм *1,255*0,8;   
ОТ *1,255*0,8;   
ЗТ *1,255*0,8;   
ЗТм *1,255*0,8</t>
    </r>
  </si>
  <si>
    <t>Итого прямые затраты по разделу 3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</si>
  <si>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</si>
  <si>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</si>
  <si>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</si>
  <si>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</si>
  <si>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</si>
  <si>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</si>
  <si>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</si>
  <si>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</si>
  <si>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</si>
  <si>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</si>
  <si>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</si>
  <si>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</si>
  <si>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</si>
  <si>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</si>
  <si>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</si>
  <si>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</si>
  <si>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</si>
  <si>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</si>
  <si>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</si>
  <si>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</si>
  <si>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</si>
  <si>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</si>
  <si>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</si>
  <si>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</si>
  <si>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</si>
  <si>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</si>
  <si>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</si>
  <si>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</si>
  <si>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</si>
  <si>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</si>
  <si>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</si>
  <si>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</si>
  <si>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</si>
  <si>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</si>
  <si>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</si>
  <si>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</si>
  <si>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</si>
  <si>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</si>
  <si>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</si>
  <si>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</si>
  <si>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</si>
  <si>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</si>
  <si>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</si>
  <si>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</si>
  <si>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ВСЕ ПРИНЯЛА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</si>
</sst>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2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9" tint="-0.24997711111789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3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167" fontId="26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0" fontId="16" fillId="2" borderId="1" xfId="0" applyNumberFormat="1" applyFont="1" applyFill="1" applyBorder="1" applyAlignment="1">
      <alignment horizontal="center" wrapText="1"/>
    </xf>
    <xf numFmtId="0" fontId="2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A0B3E-ABBA-4B30-B848-10A92AF31F33}">
  <sheetPr>
    <pageSetUpPr fitToPage="1"/>
  </sheetPr>
  <dimension ref="A1:CO209"/>
  <sheetViews>
    <sheetView tabSelected="1" zoomScaleNormal="100" workbookViewId="0">
      <selection activeCell="CY9" sqref="CY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192</v>
      </c>
      <c r="B2" s="11"/>
      <c r="C2" s="11"/>
      <c r="D2" s="11"/>
      <c r="E2" s="11"/>
      <c r="F2" s="13" t="s">
        <v>229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193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194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195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196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197</v>
      </c>
      <c r="B12" s="11"/>
      <c r="C12" s="11"/>
      <c r="D12" s="11"/>
      <c r="E12" s="11"/>
      <c r="F12" s="13" t="str">
        <f>IF(Source!CZ12 &lt;&gt; "", Source!CZ12, "")</f>
        <v>Московская область</v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198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4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4" ht="14.25" customHeight="1" x14ac:dyDescent="0.2">
      <c r="A18" s="23" t="s">
        <v>199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4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4" ht="15.75" customHeight="1" x14ac:dyDescent="0.25">
      <c r="A20" s="115" t="str">
        <f>IF(Source!G12&lt;&gt;"Новый объект", Source!G12, "")</f>
        <v>09-03-02  ПНР Основные решения ВЛ 220 кВ (ОК)+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6" t="s">
        <v>289</v>
      </c>
    </row>
    <row r="21" spans="1:14" ht="14.25" customHeight="1" x14ac:dyDescent="0.2">
      <c r="A21" s="23" t="s">
        <v>200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4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4" ht="15.75" customHeight="1" x14ac:dyDescent="0.25">
      <c r="A23" s="21" t="str">
        <f>CONCATENATE( "ЛОКАЛЬНАЯ СМЕТА № ", Source!L20, " ",Source!CM20)</f>
        <v xml:space="preserve">ЛОКАЛЬНАЯ СМЕТА № 09-03-02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4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4" ht="18" customHeight="1" x14ac:dyDescent="0.25">
      <c r="A25" s="28" t="str">
        <f>IF(Source!G20&lt;&gt;"Новая локальная смета", Source!G20, "")</f>
        <v>ПНР Основные решения ВЛ 220 кВ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4" ht="14.25" customHeight="1" x14ac:dyDescent="0.2">
      <c r="A26" s="23" t="s">
        <v>201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4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4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4" ht="12.75" customHeight="1" x14ac:dyDescent="0.2">
      <c r="A29" s="14" t="s">
        <v>202</v>
      </c>
      <c r="B29" s="14"/>
      <c r="C29" s="29" t="s">
        <v>230</v>
      </c>
      <c r="D29" s="14" t="s">
        <v>203</v>
      </c>
      <c r="E29" s="14"/>
      <c r="F29" s="14"/>
      <c r="G29" s="14"/>
      <c r="H29" s="14"/>
      <c r="I29" s="14"/>
      <c r="J29" s="14"/>
      <c r="K29" s="14"/>
      <c r="L29" s="14"/>
    </row>
    <row r="30" spans="1:14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4" ht="12.75" customHeight="1" x14ac:dyDescent="0.2">
      <c r="A31" s="14" t="s">
        <v>204</v>
      </c>
      <c r="B31" s="14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4" ht="14.25" customHeight="1" x14ac:dyDescent="0.2">
      <c r="A32" s="32"/>
      <c r="B32" s="33"/>
      <c r="C32" s="23" t="s">
        <v>205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231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206</v>
      </c>
      <c r="B36" s="24"/>
      <c r="C36" s="105">
        <f>C39+C40+C41+C42</f>
        <v>11.16</v>
      </c>
      <c r="D36" s="104">
        <f>D39+D40+D41+D42</f>
        <v>0.22</v>
      </c>
      <c r="E36" s="36"/>
      <c r="F36" s="14" t="s">
        <v>207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05"/>
      <c r="D37" s="105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208</v>
      </c>
      <c r="C38" s="107"/>
      <c r="D38" s="106"/>
      <c r="E38" s="39"/>
      <c r="F38" s="14"/>
      <c r="G38" s="14" t="s">
        <v>209</v>
      </c>
      <c r="H38" s="24"/>
      <c r="I38" s="107">
        <f>ROUND(SUM(AR50:AR202)/1000, 2)</f>
        <v>5.32</v>
      </c>
      <c r="J38" s="107">
        <f>ROUND((SUM(S50:S202))/1000, 2)</f>
        <v>0.1</v>
      </c>
      <c r="K38" s="14" t="s">
        <v>207</v>
      </c>
      <c r="L38" s="24"/>
    </row>
    <row r="39" spans="1:12" ht="14.25" customHeight="1" x14ac:dyDescent="0.2">
      <c r="A39" s="24"/>
      <c r="B39" s="35" t="s">
        <v>210</v>
      </c>
      <c r="C39" s="105">
        <f>ROUND((Source!P160)/1000, 2)</f>
        <v>0</v>
      </c>
      <c r="D39" s="104">
        <f>ROUND((SUM(BH50:BH202)+SUMIF(CD50:CD202, 1, AG50:AG202)+SUMIF(CD50:CD202, 1, AF50:AF202))/1000, 2)</f>
        <v>0</v>
      </c>
      <c r="E39" s="36"/>
      <c r="F39" s="14" t="s">
        <v>207</v>
      </c>
      <c r="G39" s="14" t="s">
        <v>211</v>
      </c>
      <c r="H39" s="24"/>
      <c r="I39" s="14"/>
      <c r="J39" s="108">
        <f>Source!P165</f>
        <v>8.1524800000000006</v>
      </c>
      <c r="K39" s="14" t="s">
        <v>212</v>
      </c>
      <c r="L39" s="24"/>
    </row>
    <row r="40" spans="1:12" ht="14.25" customHeight="1" x14ac:dyDescent="0.2">
      <c r="A40" s="24"/>
      <c r="B40" s="35" t="s">
        <v>213</v>
      </c>
      <c r="C40" s="105">
        <f>ROUND((Source!P161)/1000, 2)</f>
        <v>0</v>
      </c>
      <c r="D40" s="104">
        <f>ROUND((SUM(BI50:BI202)+SUMIF(CD50:CD202, 2, AG50:AG202)+SUMIF(CD50:CD202, 2, AF50:AF202))/1000, 2)</f>
        <v>0</v>
      </c>
      <c r="E40" s="36"/>
      <c r="F40" s="14" t="s">
        <v>207</v>
      </c>
      <c r="G40" s="14" t="s">
        <v>214</v>
      </c>
      <c r="H40" s="24"/>
      <c r="I40" s="14"/>
      <c r="J40" s="108">
        <f>Source!P166</f>
        <v>0</v>
      </c>
      <c r="K40" s="14" t="s">
        <v>212</v>
      </c>
      <c r="L40" s="24"/>
    </row>
    <row r="41" spans="1:12" ht="14.25" customHeight="1" x14ac:dyDescent="0.2">
      <c r="A41" s="24"/>
      <c r="B41" s="35" t="s">
        <v>215</v>
      </c>
      <c r="C41" s="105">
        <f>ROUND((Source!P152)/1000, 2)</f>
        <v>0</v>
      </c>
      <c r="D41" s="104">
        <f>ROUND((SUM(BJ50:BJ202)+SUM(AH50:AH202))/1000, 2)</f>
        <v>0</v>
      </c>
      <c r="E41" s="36"/>
      <c r="F41" s="14" t="s">
        <v>207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216</v>
      </c>
      <c r="C42" s="105">
        <f>ROUND((Source!P162)/1000, 2)</f>
        <v>11.16</v>
      </c>
      <c r="D42" s="104">
        <f>ROUND((SUM(BL50:BL202)+SUMIF(CD50:CD202, 4, AG50:AG202)+SUM(BM50:BM202)+SUM(BN50:BN202)+SUMIF(CD50:CD202, 4, AF50:AF202))/1000, 2)</f>
        <v>0.22</v>
      </c>
      <c r="E42" s="40"/>
      <c r="F42" s="14" t="s">
        <v>207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217</v>
      </c>
      <c r="B44" s="45" t="s">
        <v>218</v>
      </c>
      <c r="C44" s="45" t="s">
        <v>219</v>
      </c>
      <c r="D44" s="45" t="s">
        <v>220</v>
      </c>
      <c r="E44" s="43" t="s">
        <v>221</v>
      </c>
      <c r="F44" s="42"/>
      <c r="G44" s="49"/>
      <c r="H44" s="43" t="s">
        <v>222</v>
      </c>
      <c r="I44" s="42"/>
      <c r="J44" s="57"/>
      <c r="K44" s="54" t="s">
        <v>223</v>
      </c>
      <c r="L44" s="45" t="s">
        <v>224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225</v>
      </c>
      <c r="F48" s="60" t="s">
        <v>226</v>
      </c>
      <c r="G48" s="61" t="s">
        <v>227</v>
      </c>
      <c r="H48" s="60" t="s">
        <v>225</v>
      </c>
      <c r="I48" s="60" t="s">
        <v>226</v>
      </c>
      <c r="J48" s="62" t="s">
        <v>228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82" ht="16.5" x14ac:dyDescent="0.2">
      <c r="A51" s="66" t="s">
        <v>232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82" ht="105" x14ac:dyDescent="0.2">
      <c r="A52" s="67" t="s">
        <v>21</v>
      </c>
      <c r="B52" s="68" t="str">
        <f>Source!F105</f>
        <v>п01-11-010-1</v>
      </c>
      <c r="C52" s="68" t="s">
        <v>233</v>
      </c>
      <c r="D52" s="69" t="str">
        <f>Source!H105</f>
        <v>1 измерение</v>
      </c>
      <c r="E52" s="70">
        <f>Source!K105</f>
        <v>4</v>
      </c>
      <c r="F52" s="70"/>
      <c r="G52" s="70">
        <f>Source!I105</f>
        <v>4</v>
      </c>
      <c r="H52" s="72"/>
      <c r="I52" s="71"/>
      <c r="J52" s="72"/>
      <c r="K52" s="71"/>
      <c r="L52" s="73"/>
    </row>
    <row r="53" spans="1:82" ht="293.25" x14ac:dyDescent="0.2">
      <c r="B53" s="74" t="str">
        <f>Source!EO105</f>
        <v>Поправка: 421/пр_2020_прил.10_т.7_п.4_гр.3</v>
      </c>
      <c r="C53" s="74" t="str">
        <f>Source!CN105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54" spans="1:82" ht="14.25" x14ac:dyDescent="0.2">
      <c r="A54" s="68"/>
      <c r="B54" s="71">
        <v>1</v>
      </c>
      <c r="C54" s="68" t="s">
        <v>234</v>
      </c>
      <c r="D54" s="69"/>
      <c r="E54" s="70"/>
      <c r="F54" s="70"/>
      <c r="G54" s="70"/>
      <c r="H54" s="72">
        <f>Source!AO105</f>
        <v>15.62</v>
      </c>
      <c r="I54" s="71">
        <f>ROUND(1.255*0.8,7)</f>
        <v>1.004</v>
      </c>
      <c r="J54" s="72">
        <f>ROUND(Source!AF105*Source!I105, 2)</f>
        <v>62.72</v>
      </c>
      <c r="K54" s="71">
        <f>IF(Source!BA105&lt;&gt; 0, Source!BA105, 1)</f>
        <v>50.93</v>
      </c>
      <c r="L54" s="73">
        <f>Source!S105</f>
        <v>3194</v>
      </c>
    </row>
    <row r="55" spans="1:82" ht="14.25" x14ac:dyDescent="0.2">
      <c r="A55" s="68"/>
      <c r="B55" s="68"/>
      <c r="C55" s="75" t="s">
        <v>235</v>
      </c>
      <c r="D55" s="76" t="s">
        <v>212</v>
      </c>
      <c r="E55" s="77">
        <f>Source!AQ105</f>
        <v>1.22</v>
      </c>
      <c r="F55" s="77">
        <f>ROUND(1.255*0.8,7)</f>
        <v>1.004</v>
      </c>
      <c r="G55" s="77">
        <f>ROUND(Source!U105, 7)</f>
        <v>4.8995199999999999</v>
      </c>
      <c r="H55" s="78"/>
      <c r="I55" s="79"/>
      <c r="J55" s="78"/>
      <c r="K55" s="79"/>
      <c r="L55" s="80"/>
    </row>
    <row r="56" spans="1:82" ht="14.25" x14ac:dyDescent="0.2">
      <c r="A56" s="68"/>
      <c r="B56" s="68"/>
      <c r="C56" s="68" t="s">
        <v>236</v>
      </c>
      <c r="D56" s="69"/>
      <c r="E56" s="70"/>
      <c r="F56" s="70"/>
      <c r="G56" s="70"/>
      <c r="H56" s="72">
        <f>H54</f>
        <v>15.62</v>
      </c>
      <c r="I56" s="71"/>
      <c r="J56" s="72">
        <f>J54</f>
        <v>62.72</v>
      </c>
      <c r="K56" s="71"/>
      <c r="L56" s="73">
        <f>L54</f>
        <v>3194</v>
      </c>
    </row>
    <row r="57" spans="1:82" ht="14.25" x14ac:dyDescent="0.2">
      <c r="A57" s="68"/>
      <c r="B57" s="68"/>
      <c r="C57" s="68" t="s">
        <v>237</v>
      </c>
      <c r="D57" s="69"/>
      <c r="E57" s="70"/>
      <c r="F57" s="70"/>
      <c r="G57" s="70"/>
      <c r="H57" s="72"/>
      <c r="I57" s="71"/>
      <c r="J57" s="72">
        <f>SUM(S52:S60)+SUM(T52:T60)+SUM(X52:X60)+SUM(Y52:Y60)+SUM(Z52:Z60)</f>
        <v>62.72</v>
      </c>
      <c r="K57" s="71"/>
      <c r="L57" s="73">
        <f>SUM(AR52:AR60)+SUM(AS52:AS60)+SUM(AT52:AT60)+SUM(AU52:AU60)+SUM(AV52:AV60)</f>
        <v>3194</v>
      </c>
    </row>
    <row r="58" spans="1:82" ht="14.25" x14ac:dyDescent="0.2">
      <c r="A58" s="68"/>
      <c r="B58" s="68" t="s">
        <v>32</v>
      </c>
      <c r="C58" s="68" t="s">
        <v>238</v>
      </c>
      <c r="D58" s="69" t="s">
        <v>239</v>
      </c>
      <c r="E58" s="70">
        <f>Source!BZ105</f>
        <v>74</v>
      </c>
      <c r="F58" s="70"/>
      <c r="G58" s="70">
        <f>Source!AT105</f>
        <v>74</v>
      </c>
      <c r="H58" s="72"/>
      <c r="I58" s="71"/>
      <c r="J58" s="72">
        <f>SUM(AD52:AD60)</f>
        <v>46.41</v>
      </c>
      <c r="K58" s="71"/>
      <c r="L58" s="73">
        <f>SUM(AZ52:AZ60)</f>
        <v>2364</v>
      </c>
    </row>
    <row r="59" spans="1:82" ht="14.25" x14ac:dyDescent="0.2">
      <c r="A59" s="75"/>
      <c r="B59" s="75" t="s">
        <v>33</v>
      </c>
      <c r="C59" s="75" t="s">
        <v>240</v>
      </c>
      <c r="D59" s="76" t="s">
        <v>239</v>
      </c>
      <c r="E59" s="77">
        <f>Source!CA105</f>
        <v>36</v>
      </c>
      <c r="F59" s="77"/>
      <c r="G59" s="77">
        <f>Source!AU105</f>
        <v>36</v>
      </c>
      <c r="H59" s="78"/>
      <c r="I59" s="79"/>
      <c r="J59" s="78">
        <f>SUM(AE52:AE60)</f>
        <v>22.58</v>
      </c>
      <c r="K59" s="79"/>
      <c r="L59" s="80">
        <f>SUM(BA52:BA60)</f>
        <v>1150</v>
      </c>
    </row>
    <row r="60" spans="1:82" ht="15" x14ac:dyDescent="0.2">
      <c r="C60" s="84" t="s">
        <v>241</v>
      </c>
      <c r="D60" s="84"/>
      <c r="E60" s="84"/>
      <c r="F60" s="84"/>
      <c r="G60" s="84"/>
      <c r="H60" s="84"/>
      <c r="I60" s="85">
        <f>J54+J58+J59</f>
        <v>131.70999999999998</v>
      </c>
      <c r="J60" s="85"/>
      <c r="K60" s="86">
        <f>L54+L58+L59</f>
        <v>6708</v>
      </c>
      <c r="L60" s="86"/>
      <c r="O60" s="81">
        <f>J54+J58+J59</f>
        <v>131.70999999999998</v>
      </c>
      <c r="P60">
        <f>0</f>
        <v>0</v>
      </c>
      <c r="R60" t="s">
        <v>242</v>
      </c>
      <c r="S60" s="81">
        <f>J54</f>
        <v>62.72</v>
      </c>
      <c r="V60" s="81">
        <f>J54</f>
        <v>62.72</v>
      </c>
      <c r="X60">
        <f>0</f>
        <v>0</v>
      </c>
      <c r="Z60" t="s">
        <v>242</v>
      </c>
      <c r="AA60">
        <f>0</f>
        <v>0</v>
      </c>
      <c r="AD60">
        <f>ROUND((Source!AT105/100)*((ROUND(Source!AF105*Source!I105, 2)+ROUND(Source!AE105*Source!I105, 2))), 2)</f>
        <v>46.41</v>
      </c>
      <c r="AE60">
        <f>ROUND((Source!AU105/100)*((ROUND(Source!AF105*Source!I105, 2)+ROUND(Source!AE105*Source!I105, 2))), 2)</f>
        <v>22.58</v>
      </c>
      <c r="AN60" s="82">
        <f>L54+L58+L59</f>
        <v>6708</v>
      </c>
      <c r="AO60">
        <f>0</f>
        <v>0</v>
      </c>
      <c r="AQ60" t="s">
        <v>242</v>
      </c>
      <c r="AR60" s="82">
        <f>L54</f>
        <v>3194</v>
      </c>
      <c r="AT60">
        <f>0</f>
        <v>0</v>
      </c>
      <c r="AV60" t="s">
        <v>242</v>
      </c>
      <c r="AW60">
        <f>0</f>
        <v>0</v>
      </c>
      <c r="AZ60">
        <f>Source!X105</f>
        <v>2364</v>
      </c>
      <c r="BA60">
        <f>Source!Y105</f>
        <v>1150</v>
      </c>
      <c r="BM60" s="81">
        <f>J54+J58+J59</f>
        <v>131.70999999999998</v>
      </c>
      <c r="BR60" s="82">
        <f>K60</f>
        <v>6708</v>
      </c>
      <c r="BS60">
        <f>ROUND(I60*80/100, 2)</f>
        <v>105.37</v>
      </c>
      <c r="BT60" s="81">
        <f>I60-BS60</f>
        <v>26.339999999999975</v>
      </c>
      <c r="BU60">
        <f>ROUND(K60*80/100, 0)</f>
        <v>5366</v>
      </c>
      <c r="BV60" s="82">
        <f>K60-BU60</f>
        <v>1342</v>
      </c>
      <c r="CB60">
        <f>Source!BM105</f>
        <v>200001</v>
      </c>
      <c r="CC60" t="str">
        <f>Source!E105</f>
        <v>1</v>
      </c>
      <c r="CD60">
        <v>4</v>
      </c>
    </row>
    <row r="61" spans="1:82" ht="105" x14ac:dyDescent="0.2">
      <c r="A61" s="67" t="s">
        <v>92</v>
      </c>
      <c r="B61" s="68" t="str">
        <f>Source!F109</f>
        <v>п01-11-010-2</v>
      </c>
      <c r="C61" s="68" t="s">
        <v>243</v>
      </c>
      <c r="D61" s="69" t="str">
        <f>Source!H109</f>
        <v>1 измерение</v>
      </c>
      <c r="E61" s="70">
        <f>Source!K109</f>
        <v>2</v>
      </c>
      <c r="F61" s="70"/>
      <c r="G61" s="70">
        <f>Source!I109</f>
        <v>2</v>
      </c>
      <c r="H61" s="72"/>
      <c r="I61" s="71"/>
      <c r="J61" s="72"/>
      <c r="K61" s="71"/>
      <c r="L61" s="73"/>
    </row>
    <row r="62" spans="1:82" ht="293.25" x14ac:dyDescent="0.2">
      <c r="B62" s="74" t="str">
        <f>Source!EO109</f>
        <v>Поправка: 421/пр_2020_прил.10_т.7_п.4_гр.3</v>
      </c>
      <c r="C62" s="74" t="str">
        <f>Source!CN109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63" spans="1:82" ht="14.25" x14ac:dyDescent="0.2">
      <c r="A63" s="68"/>
      <c r="B63" s="71">
        <v>1</v>
      </c>
      <c r="C63" s="68" t="s">
        <v>234</v>
      </c>
      <c r="D63" s="69"/>
      <c r="E63" s="70"/>
      <c r="F63" s="70"/>
      <c r="G63" s="70"/>
      <c r="H63" s="72">
        <f>Source!AO109</f>
        <v>20.74</v>
      </c>
      <c r="I63" s="71">
        <f>ROUND(1.255*0.8,7)</f>
        <v>1.004</v>
      </c>
      <c r="J63" s="72">
        <f>ROUND(Source!AF109*Source!I109, 2)</f>
        <v>41.64</v>
      </c>
      <c r="K63" s="71">
        <f>IF(Source!BA109&lt;&gt; 0, Source!BA109, 1)</f>
        <v>50.93</v>
      </c>
      <c r="L63" s="73">
        <f>Source!S109</f>
        <v>2121</v>
      </c>
    </row>
    <row r="64" spans="1:82" ht="14.25" x14ac:dyDescent="0.2">
      <c r="A64" s="68"/>
      <c r="B64" s="68"/>
      <c r="C64" s="75" t="s">
        <v>235</v>
      </c>
      <c r="D64" s="76" t="s">
        <v>212</v>
      </c>
      <c r="E64" s="77">
        <f>Source!AQ109</f>
        <v>1.62</v>
      </c>
      <c r="F64" s="77">
        <f>ROUND(1.255*0.8,7)</f>
        <v>1.004</v>
      </c>
      <c r="G64" s="77">
        <f>ROUND(Source!U109, 7)</f>
        <v>3.2529599999999999</v>
      </c>
      <c r="H64" s="78"/>
      <c r="I64" s="79"/>
      <c r="J64" s="78"/>
      <c r="K64" s="79"/>
      <c r="L64" s="80"/>
    </row>
    <row r="65" spans="1:82" ht="14.25" x14ac:dyDescent="0.2">
      <c r="A65" s="68"/>
      <c r="B65" s="68"/>
      <c r="C65" s="68" t="s">
        <v>236</v>
      </c>
      <c r="D65" s="69"/>
      <c r="E65" s="70"/>
      <c r="F65" s="70"/>
      <c r="G65" s="70"/>
      <c r="H65" s="72">
        <f>H63</f>
        <v>20.74</v>
      </c>
      <c r="I65" s="71"/>
      <c r="J65" s="72">
        <f>J63</f>
        <v>41.64</v>
      </c>
      <c r="K65" s="71"/>
      <c r="L65" s="73">
        <f>L63</f>
        <v>2121</v>
      </c>
    </row>
    <row r="66" spans="1:82" ht="14.25" x14ac:dyDescent="0.2">
      <c r="A66" s="68"/>
      <c r="B66" s="68"/>
      <c r="C66" s="68" t="s">
        <v>237</v>
      </c>
      <c r="D66" s="69"/>
      <c r="E66" s="70"/>
      <c r="F66" s="70"/>
      <c r="G66" s="70"/>
      <c r="H66" s="72"/>
      <c r="I66" s="71"/>
      <c r="J66" s="72">
        <f>SUM(S61:S69)+SUM(T61:T69)+SUM(X61:X69)+SUM(Y61:Y69)+SUM(Z61:Z69)</f>
        <v>41.64</v>
      </c>
      <c r="K66" s="71"/>
      <c r="L66" s="73">
        <f>SUM(AR61:AR69)+SUM(AS61:AS69)+SUM(AT61:AT69)+SUM(AU61:AU69)+SUM(AV61:AV69)</f>
        <v>2121</v>
      </c>
    </row>
    <row r="67" spans="1:82" ht="14.25" x14ac:dyDescent="0.2">
      <c r="A67" s="68"/>
      <c r="B67" s="68" t="s">
        <v>32</v>
      </c>
      <c r="C67" s="68" t="s">
        <v>238</v>
      </c>
      <c r="D67" s="69" t="s">
        <v>239</v>
      </c>
      <c r="E67" s="70">
        <f>Source!BZ109</f>
        <v>74</v>
      </c>
      <c r="F67" s="70"/>
      <c r="G67" s="70">
        <f>Source!AT109</f>
        <v>74</v>
      </c>
      <c r="H67" s="72"/>
      <c r="I67" s="71"/>
      <c r="J67" s="72">
        <f>SUM(AD61:AD69)</f>
        <v>30.81</v>
      </c>
      <c r="K67" s="71"/>
      <c r="L67" s="73">
        <f>SUM(AZ61:AZ69)</f>
        <v>1570</v>
      </c>
    </row>
    <row r="68" spans="1:82" ht="14.25" x14ac:dyDescent="0.2">
      <c r="A68" s="75"/>
      <c r="B68" s="75" t="s">
        <v>33</v>
      </c>
      <c r="C68" s="75" t="s">
        <v>240</v>
      </c>
      <c r="D68" s="76" t="s">
        <v>239</v>
      </c>
      <c r="E68" s="77">
        <f>Source!CA109</f>
        <v>36</v>
      </c>
      <c r="F68" s="77"/>
      <c r="G68" s="77">
        <f>Source!AU109</f>
        <v>36</v>
      </c>
      <c r="H68" s="78"/>
      <c r="I68" s="79"/>
      <c r="J68" s="78">
        <f>SUM(AE61:AE69)</f>
        <v>14.99</v>
      </c>
      <c r="K68" s="79"/>
      <c r="L68" s="80">
        <f>SUM(BA61:BA69)</f>
        <v>764</v>
      </c>
    </row>
    <row r="69" spans="1:82" ht="15" x14ac:dyDescent="0.2">
      <c r="C69" s="84" t="s">
        <v>241</v>
      </c>
      <c r="D69" s="84"/>
      <c r="E69" s="84"/>
      <c r="F69" s="84"/>
      <c r="G69" s="84"/>
      <c r="H69" s="84"/>
      <c r="I69" s="85">
        <f>J63+J67+J68</f>
        <v>87.44</v>
      </c>
      <c r="J69" s="85"/>
      <c r="K69" s="86">
        <f>L63+L67+L68</f>
        <v>4455</v>
      </c>
      <c r="L69" s="86"/>
      <c r="O69" s="81">
        <f>J63+J67+J68</f>
        <v>87.44</v>
      </c>
      <c r="P69">
        <f>0</f>
        <v>0</v>
      </c>
      <c r="R69" t="s">
        <v>242</v>
      </c>
      <c r="S69" s="81">
        <f>J63</f>
        <v>41.64</v>
      </c>
      <c r="V69" s="81">
        <f>J63</f>
        <v>41.64</v>
      </c>
      <c r="X69">
        <f>0</f>
        <v>0</v>
      </c>
      <c r="Z69" t="s">
        <v>242</v>
      </c>
      <c r="AA69">
        <f>0</f>
        <v>0</v>
      </c>
      <c r="AD69">
        <f>ROUND((Source!AT109/100)*((ROUND(Source!AF109*Source!I109, 2)+ROUND(Source!AE109*Source!I109, 2))), 2)</f>
        <v>30.81</v>
      </c>
      <c r="AE69">
        <f>ROUND((Source!AU109/100)*((ROUND(Source!AF109*Source!I109, 2)+ROUND(Source!AE109*Source!I109, 2))), 2)</f>
        <v>14.99</v>
      </c>
      <c r="AN69" s="82">
        <f>L63+L67+L68</f>
        <v>4455</v>
      </c>
      <c r="AO69">
        <f>0</f>
        <v>0</v>
      </c>
      <c r="AQ69" t="s">
        <v>242</v>
      </c>
      <c r="AR69" s="82">
        <f>L63</f>
        <v>2121</v>
      </c>
      <c r="AT69">
        <f>0</f>
        <v>0</v>
      </c>
      <c r="AV69" t="s">
        <v>242</v>
      </c>
      <c r="AW69">
        <f>0</f>
        <v>0</v>
      </c>
      <c r="AZ69">
        <f>Source!X109</f>
        <v>1570</v>
      </c>
      <c r="BA69">
        <f>Source!Y109</f>
        <v>764</v>
      </c>
      <c r="BM69" s="81">
        <f>J63+J67+J68</f>
        <v>87.44</v>
      </c>
      <c r="BR69" s="82">
        <f>K69</f>
        <v>4455</v>
      </c>
      <c r="BS69">
        <f>ROUND(I69*80/100, 2)</f>
        <v>69.95</v>
      </c>
      <c r="BT69" s="81">
        <f>I69-BS69</f>
        <v>17.489999999999995</v>
      </c>
      <c r="BU69">
        <f>ROUND(K69*80/100, 0)</f>
        <v>3564</v>
      </c>
      <c r="BV69" s="82">
        <f>K69-BU69</f>
        <v>891</v>
      </c>
      <c r="CB69">
        <f>Source!BM109</f>
        <v>200001</v>
      </c>
      <c r="CC69" t="str">
        <f>Source!E109</f>
        <v>2</v>
      </c>
      <c r="CD69">
        <v>4</v>
      </c>
    </row>
    <row r="71" spans="1:82" ht="15" x14ac:dyDescent="0.2">
      <c r="A71" s="89"/>
      <c r="B71" s="90"/>
      <c r="C71" s="91" t="s">
        <v>244</v>
      </c>
      <c r="D71" s="91"/>
      <c r="E71" s="91"/>
      <c r="F71" s="91"/>
      <c r="G71" s="91"/>
      <c r="H71" s="91"/>
      <c r="I71" s="92"/>
      <c r="J71" s="93">
        <f>J73+J74+J80+J84</f>
        <v>104.36</v>
      </c>
      <c r="K71" s="93"/>
      <c r="L71" s="94">
        <f>L73+L74+L80+L84</f>
        <v>5315</v>
      </c>
    </row>
    <row r="72" spans="1:82" ht="14.25" x14ac:dyDescent="0.2">
      <c r="A72" s="83"/>
      <c r="B72" s="87"/>
      <c r="C72" s="95" t="s">
        <v>245</v>
      </c>
      <c r="D72" s="88"/>
      <c r="E72" s="88"/>
      <c r="F72" s="88"/>
      <c r="G72" s="88"/>
      <c r="H72" s="88"/>
      <c r="I72" s="70"/>
      <c r="J72" s="72"/>
      <c r="K72" s="72"/>
      <c r="L72" s="73"/>
    </row>
    <row r="73" spans="1:82" ht="14.25" x14ac:dyDescent="0.2">
      <c r="A73" s="83"/>
      <c r="B73" s="87"/>
      <c r="C73" s="88" t="s">
        <v>246</v>
      </c>
      <c r="D73" s="88"/>
      <c r="E73" s="88"/>
      <c r="F73" s="88"/>
      <c r="G73" s="88"/>
      <c r="H73" s="88"/>
      <c r="I73" s="70"/>
      <c r="J73" s="72">
        <f>SUM(S51:S69)</f>
        <v>104.36</v>
      </c>
      <c r="K73" s="72"/>
      <c r="L73" s="73">
        <f>SUM(AR51:AR69)</f>
        <v>5315</v>
      </c>
    </row>
    <row r="74" spans="1:82" ht="14.25" hidden="1" x14ac:dyDescent="0.2">
      <c r="A74" s="83"/>
      <c r="B74" s="87"/>
      <c r="C74" s="88" t="s">
        <v>247</v>
      </c>
      <c r="D74" s="88"/>
      <c r="E74" s="88"/>
      <c r="F74" s="88"/>
      <c r="G74" s="88"/>
      <c r="H74" s="88"/>
      <c r="I74" s="70"/>
      <c r="J74" s="72">
        <f>J76+J79</f>
        <v>0</v>
      </c>
      <c r="K74" s="72"/>
      <c r="L74" s="73">
        <f>L76+L79</f>
        <v>0</v>
      </c>
    </row>
    <row r="75" spans="1:82" ht="14.25" hidden="1" x14ac:dyDescent="0.2">
      <c r="A75" s="83"/>
      <c r="B75" s="87"/>
      <c r="C75" s="95" t="s">
        <v>248</v>
      </c>
      <c r="D75" s="88"/>
      <c r="E75" s="88"/>
      <c r="F75" s="88"/>
      <c r="G75" s="88"/>
      <c r="H75" s="88"/>
      <c r="I75" s="70"/>
      <c r="J75" s="72"/>
      <c r="K75" s="72"/>
      <c r="L75" s="73"/>
    </row>
    <row r="76" spans="1:82" ht="14.25" hidden="1" x14ac:dyDescent="0.2">
      <c r="A76" s="83"/>
      <c r="B76" s="87"/>
      <c r="C76" s="88" t="s">
        <v>249</v>
      </c>
      <c r="D76" s="88"/>
      <c r="E76" s="88"/>
      <c r="F76" s="88"/>
      <c r="G76" s="88"/>
      <c r="H76" s="88"/>
      <c r="I76" s="70"/>
      <c r="J76" s="72">
        <f>SUM(P51:P69)</f>
        <v>0</v>
      </c>
      <c r="K76" s="72"/>
      <c r="L76" s="73">
        <f>SUM(AO51:AO69)</f>
        <v>0</v>
      </c>
    </row>
    <row r="77" spans="1:82" ht="14.25" hidden="1" x14ac:dyDescent="0.2">
      <c r="A77" s="83"/>
      <c r="B77" s="87"/>
      <c r="C77" s="95" t="s">
        <v>250</v>
      </c>
      <c r="D77" s="88"/>
      <c r="E77" s="88"/>
      <c r="F77" s="88"/>
      <c r="G77" s="88"/>
      <c r="H77" s="88"/>
      <c r="I77" s="70"/>
      <c r="J77" s="72"/>
      <c r="K77" s="72"/>
      <c r="L77" s="73"/>
    </row>
    <row r="78" spans="1:82" ht="14.25" hidden="1" x14ac:dyDescent="0.2">
      <c r="A78" s="83"/>
      <c r="B78" s="87"/>
      <c r="C78" s="88" t="s">
        <v>251</v>
      </c>
      <c r="D78" s="88"/>
      <c r="E78" s="88"/>
      <c r="F78" s="88"/>
      <c r="G78" s="88"/>
      <c r="H78" s="88"/>
      <c r="I78" s="70"/>
      <c r="J78" s="72">
        <f>SUM(X51:X69)</f>
        <v>0</v>
      </c>
      <c r="K78" s="72"/>
      <c r="L78" s="73">
        <f>SUM(AT51:AT69)</f>
        <v>0</v>
      </c>
    </row>
    <row r="79" spans="1:82" ht="14.25" hidden="1" x14ac:dyDescent="0.2">
      <c r="A79" s="83"/>
      <c r="B79" s="87"/>
      <c r="C79" s="88" t="s">
        <v>252</v>
      </c>
      <c r="D79" s="88"/>
      <c r="E79" s="88"/>
      <c r="F79" s="88"/>
      <c r="G79" s="88"/>
      <c r="H79" s="88"/>
      <c r="I79" s="70"/>
      <c r="J79" s="72">
        <f>SUM(Z51:Z69)</f>
        <v>0</v>
      </c>
      <c r="K79" s="72"/>
      <c r="L79" s="73">
        <f>SUM(AV51:AV69)</f>
        <v>0</v>
      </c>
    </row>
    <row r="80" spans="1:82" ht="14.25" hidden="1" x14ac:dyDescent="0.2">
      <c r="A80" s="83"/>
      <c r="B80" s="87"/>
      <c r="C80" s="88" t="s">
        <v>253</v>
      </c>
      <c r="D80" s="88"/>
      <c r="E80" s="88"/>
      <c r="F80" s="88"/>
      <c r="G80" s="88"/>
      <c r="H80" s="88"/>
      <c r="I80" s="70"/>
      <c r="J80" s="72">
        <f>J82+J83</f>
        <v>0</v>
      </c>
      <c r="K80" s="72"/>
      <c r="L80" s="73">
        <f>L82+L83</f>
        <v>0</v>
      </c>
    </row>
    <row r="81" spans="1:12" ht="14.25" hidden="1" x14ac:dyDescent="0.2">
      <c r="A81" s="83"/>
      <c r="B81" s="87"/>
      <c r="C81" s="95" t="s">
        <v>248</v>
      </c>
      <c r="D81" s="88"/>
      <c r="E81" s="88"/>
      <c r="F81" s="88"/>
      <c r="G81" s="88"/>
      <c r="H81" s="88"/>
      <c r="I81" s="70"/>
      <c r="J81" s="72"/>
      <c r="K81" s="72"/>
      <c r="L81" s="73"/>
    </row>
    <row r="82" spans="1:12" ht="14.25" hidden="1" x14ac:dyDescent="0.2">
      <c r="A82" s="83"/>
      <c r="B82" s="87"/>
      <c r="C82" s="88" t="s">
        <v>254</v>
      </c>
      <c r="D82" s="88"/>
      <c r="E82" s="88"/>
      <c r="F82" s="88"/>
      <c r="G82" s="88"/>
      <c r="H82" s="88"/>
      <c r="I82" s="70"/>
      <c r="J82" s="72">
        <f>SUM(AA51:AA69)-SUM(BJ51:BJ69)</f>
        <v>0</v>
      </c>
      <c r="K82" s="72"/>
      <c r="L82" s="73">
        <f>SUM(AW51:AW69)-SUM(BK51:BK69)</f>
        <v>0</v>
      </c>
    </row>
    <row r="83" spans="1:12" ht="14.25" hidden="1" x14ac:dyDescent="0.2">
      <c r="A83" s="83"/>
      <c r="B83" s="87"/>
      <c r="C83" s="88" t="s">
        <v>255</v>
      </c>
      <c r="D83" s="88"/>
      <c r="E83" s="88"/>
      <c r="F83" s="88"/>
      <c r="G83" s="88"/>
      <c r="H83" s="88"/>
      <c r="I83" s="70"/>
      <c r="J83" s="72">
        <f>SUM(BC51:BC69)</f>
        <v>0</v>
      </c>
      <c r="K83" s="72"/>
      <c r="L83" s="73">
        <f>SUM(BC51:BC69)</f>
        <v>0</v>
      </c>
    </row>
    <row r="84" spans="1:12" ht="14.25" hidden="1" x14ac:dyDescent="0.2">
      <c r="A84" s="83"/>
      <c r="B84" s="87"/>
      <c r="C84" s="88" t="s">
        <v>256</v>
      </c>
      <c r="D84" s="88"/>
      <c r="E84" s="88"/>
      <c r="F84" s="88"/>
      <c r="G84" s="88"/>
      <c r="H84" s="88"/>
      <c r="I84" s="70"/>
      <c r="J84" s="72">
        <f>SUM(AF51:AF69)</f>
        <v>0</v>
      </c>
      <c r="K84" s="72"/>
      <c r="L84" s="73">
        <f>SUM(BB51:BB69)</f>
        <v>0</v>
      </c>
    </row>
    <row r="85" spans="1:12" ht="14.25" x14ac:dyDescent="0.2">
      <c r="A85" s="83"/>
      <c r="B85" s="87"/>
      <c r="C85" s="88" t="s">
        <v>257</v>
      </c>
      <c r="D85" s="88"/>
      <c r="E85" s="88"/>
      <c r="F85" s="88"/>
      <c r="G85" s="88"/>
      <c r="H85" s="88"/>
      <c r="I85" s="70"/>
      <c r="J85" s="72">
        <f>SUM(S51:S69)+SUM(X51:X69)+SUM(Z51:Z69)</f>
        <v>104.36</v>
      </c>
      <c r="K85" s="72"/>
      <c r="L85" s="73">
        <f>SUM(AR51:AR69)+SUM(AT51:AT69)+SUM(AV51:AV69)</f>
        <v>5315</v>
      </c>
    </row>
    <row r="86" spans="1:12" ht="14.25" x14ac:dyDescent="0.2">
      <c r="A86" s="83"/>
      <c r="B86" s="87"/>
      <c r="C86" s="88" t="s">
        <v>258</v>
      </c>
      <c r="D86" s="88"/>
      <c r="E86" s="88"/>
      <c r="F86" s="88"/>
      <c r="G86" s="88"/>
      <c r="H86" s="88"/>
      <c r="I86" s="70"/>
      <c r="J86" s="72">
        <f>SUM(AD51:AD69)</f>
        <v>77.22</v>
      </c>
      <c r="K86" s="72"/>
      <c r="L86" s="73">
        <f>SUM(AZ51:AZ69)</f>
        <v>3934</v>
      </c>
    </row>
    <row r="87" spans="1:12" ht="14.25" x14ac:dyDescent="0.2">
      <c r="A87" s="83"/>
      <c r="B87" s="87"/>
      <c r="C87" s="88" t="s">
        <v>259</v>
      </c>
      <c r="D87" s="88"/>
      <c r="E87" s="88"/>
      <c r="F87" s="88"/>
      <c r="G87" s="88"/>
      <c r="H87" s="88"/>
      <c r="I87" s="70"/>
      <c r="J87" s="72">
        <f>SUM(AE51:AE69)</f>
        <v>37.57</v>
      </c>
      <c r="K87" s="72"/>
      <c r="L87" s="73">
        <f>SUM(BA51:BA69)</f>
        <v>1914</v>
      </c>
    </row>
    <row r="88" spans="1:12" ht="14.25" hidden="1" x14ac:dyDescent="0.2">
      <c r="A88" s="83"/>
      <c r="B88" s="87"/>
      <c r="C88" s="88" t="s">
        <v>260</v>
      </c>
      <c r="D88" s="88"/>
      <c r="E88" s="88"/>
      <c r="F88" s="88"/>
      <c r="G88" s="88"/>
      <c r="H88" s="88"/>
      <c r="I88" s="70"/>
      <c r="J88" s="72">
        <f>J90+J91</f>
        <v>0</v>
      </c>
      <c r="K88" s="72"/>
      <c r="L88" s="73">
        <f>L90+L91</f>
        <v>0</v>
      </c>
    </row>
    <row r="89" spans="1:12" ht="14.25" hidden="1" x14ac:dyDescent="0.2">
      <c r="A89" s="83"/>
      <c r="B89" s="87"/>
      <c r="C89" s="95" t="s">
        <v>245</v>
      </c>
      <c r="D89" s="88"/>
      <c r="E89" s="88"/>
      <c r="F89" s="88"/>
      <c r="G89" s="88"/>
      <c r="H89" s="88"/>
      <c r="I89" s="70"/>
      <c r="J89" s="72"/>
      <c r="K89" s="72"/>
      <c r="L89" s="73"/>
    </row>
    <row r="90" spans="1:12" ht="14.25" hidden="1" x14ac:dyDescent="0.2">
      <c r="A90" s="83"/>
      <c r="B90" s="87"/>
      <c r="C90" s="88" t="s">
        <v>261</v>
      </c>
      <c r="D90" s="88"/>
      <c r="E90" s="88"/>
      <c r="F90" s="88"/>
      <c r="G90" s="88"/>
      <c r="H90" s="88"/>
      <c r="I90" s="70"/>
      <c r="J90" s="72">
        <f>SUM(BJ51:BJ69)</f>
        <v>0</v>
      </c>
      <c r="K90" s="72"/>
      <c r="L90" s="73">
        <f>SUM(BK51:BK69)</f>
        <v>0</v>
      </c>
    </row>
    <row r="91" spans="1:12" ht="14.25" hidden="1" x14ac:dyDescent="0.2">
      <c r="A91" s="83"/>
      <c r="B91" s="87"/>
      <c r="C91" s="88" t="s">
        <v>262</v>
      </c>
      <c r="D91" s="88"/>
      <c r="E91" s="88"/>
      <c r="F91" s="88"/>
      <c r="G91" s="88"/>
      <c r="H91" s="88"/>
      <c r="I91" s="70"/>
      <c r="J91" s="72">
        <f>SUM(AH51:AH69)</f>
        <v>0</v>
      </c>
      <c r="K91" s="72"/>
      <c r="L91" s="73">
        <f>SUM(BD51:BD69)</f>
        <v>0</v>
      </c>
    </row>
    <row r="92" spans="1:12" ht="14.25" hidden="1" x14ac:dyDescent="0.2">
      <c r="A92" s="83"/>
      <c r="B92" s="87"/>
      <c r="C92" s="88" t="s">
        <v>263</v>
      </c>
      <c r="D92" s="88"/>
      <c r="E92" s="88"/>
      <c r="F92" s="88"/>
      <c r="G92" s="88"/>
      <c r="H92" s="88"/>
      <c r="I92" s="70"/>
      <c r="J92" s="72">
        <f>SUM(BL51:BL69)</f>
        <v>0</v>
      </c>
      <c r="K92" s="72"/>
      <c r="L92" s="73"/>
    </row>
    <row r="93" spans="1:12" ht="14.25" hidden="1" x14ac:dyDescent="0.2">
      <c r="A93" s="83"/>
      <c r="B93" s="87"/>
      <c r="C93" s="88" t="s">
        <v>264</v>
      </c>
      <c r="D93" s="88"/>
      <c r="E93" s="88"/>
      <c r="F93" s="88"/>
      <c r="G93" s="88"/>
      <c r="H93" s="88"/>
      <c r="I93" s="70"/>
      <c r="J93" s="72">
        <f>SUM(BN51:BN69)</f>
        <v>0</v>
      </c>
      <c r="K93" s="72"/>
      <c r="L93" s="73">
        <f>SUM(BO51:BO69)</f>
        <v>0</v>
      </c>
    </row>
    <row r="94" spans="1:12" ht="15" x14ac:dyDescent="0.2">
      <c r="A94" s="89"/>
      <c r="B94" s="90"/>
      <c r="C94" s="91" t="s">
        <v>265</v>
      </c>
      <c r="D94" s="91"/>
      <c r="E94" s="91"/>
      <c r="F94" s="91"/>
      <c r="G94" s="91"/>
      <c r="H94" s="91"/>
      <c r="I94" s="92"/>
      <c r="J94" s="93">
        <f>J71+J86+J87+J88+J92+J93</f>
        <v>219.14999999999998</v>
      </c>
      <c r="K94" s="93"/>
      <c r="L94" s="94">
        <f>L71+L86+L87+L88+L92+L93</f>
        <v>11163</v>
      </c>
    </row>
    <row r="95" spans="1:12" ht="14.25" x14ac:dyDescent="0.2">
      <c r="A95" s="83"/>
      <c r="B95" s="87"/>
      <c r="C95" s="95" t="s">
        <v>266</v>
      </c>
      <c r="D95" s="88"/>
      <c r="E95" s="88"/>
      <c r="F95" s="88"/>
      <c r="G95" s="88"/>
      <c r="H95" s="88"/>
      <c r="I95" s="70"/>
      <c r="J95" s="72"/>
      <c r="K95" s="72"/>
      <c r="L95" s="73"/>
    </row>
    <row r="96" spans="1:12" ht="14.25" hidden="1" x14ac:dyDescent="0.2">
      <c r="A96" s="83"/>
      <c r="B96" s="87"/>
      <c r="C96" s="88" t="s">
        <v>267</v>
      </c>
      <c r="D96" s="88"/>
      <c r="E96" s="88"/>
      <c r="F96" s="88"/>
      <c r="G96" s="88"/>
      <c r="H96" s="88"/>
      <c r="I96" s="70"/>
      <c r="J96" s="72">
        <f>SUM(AB51:AB69)</f>
        <v>0</v>
      </c>
      <c r="K96" s="72"/>
      <c r="L96" s="73">
        <f>SUM(AX51:AX69)</f>
        <v>0</v>
      </c>
    </row>
    <row r="97" spans="1:12" ht="14.25" hidden="1" x14ac:dyDescent="0.2">
      <c r="A97" s="83"/>
      <c r="B97" s="87"/>
      <c r="C97" s="88" t="s">
        <v>268</v>
      </c>
      <c r="D97" s="88"/>
      <c r="E97" s="88"/>
      <c r="F97" s="88"/>
      <c r="G97" s="88"/>
      <c r="H97" s="88"/>
      <c r="I97" s="70"/>
      <c r="J97" s="72">
        <f>SUM(AC51:AC69)</f>
        <v>0</v>
      </c>
      <c r="K97" s="72"/>
      <c r="L97" s="73">
        <f>SUM(AY51:AY69)</f>
        <v>0</v>
      </c>
    </row>
    <row r="98" spans="1:12" ht="14.25" x14ac:dyDescent="0.2">
      <c r="A98" s="83"/>
      <c r="B98" s="87"/>
      <c r="C98" s="88" t="s">
        <v>269</v>
      </c>
      <c r="D98" s="88"/>
      <c r="E98" s="88"/>
      <c r="F98" s="96"/>
      <c r="G98" s="97">
        <f>Source!P135</f>
        <v>8.1524800000000006</v>
      </c>
      <c r="H98" s="83"/>
      <c r="I98" s="83"/>
      <c r="J98" s="83"/>
      <c r="K98" s="83"/>
      <c r="L98" s="83"/>
    </row>
    <row r="99" spans="1:12" ht="14.25" hidden="1" customHeight="1" x14ac:dyDescent="0.2">
      <c r="A99" s="83"/>
      <c r="B99" s="87"/>
      <c r="C99" s="88" t="s">
        <v>270</v>
      </c>
      <c r="D99" s="88"/>
      <c r="E99" s="88"/>
      <c r="F99" s="96"/>
      <c r="G99" s="97">
        <f>Source!P136</f>
        <v>0</v>
      </c>
      <c r="H99" s="83"/>
      <c r="I99" s="83"/>
      <c r="J99" s="83"/>
      <c r="K99" s="83"/>
      <c r="L99" s="83"/>
    </row>
    <row r="102" spans="1:12" ht="15" x14ac:dyDescent="0.2">
      <c r="A102" s="98"/>
      <c r="B102" s="99"/>
      <c r="C102" s="100" t="s">
        <v>271</v>
      </c>
      <c r="D102" s="100"/>
      <c r="E102" s="100"/>
      <c r="F102" s="100"/>
      <c r="G102" s="100"/>
      <c r="H102" s="100"/>
      <c r="I102" s="101"/>
      <c r="J102" s="102"/>
      <c r="K102" s="102"/>
      <c r="L102" s="103"/>
    </row>
    <row r="104" spans="1:12" ht="15" hidden="1" x14ac:dyDescent="0.2">
      <c r="A104" s="89"/>
      <c r="B104" s="90"/>
      <c r="C104" s="91" t="s">
        <v>272</v>
      </c>
      <c r="D104" s="91"/>
      <c r="E104" s="91"/>
      <c r="F104" s="91"/>
      <c r="G104" s="91"/>
      <c r="H104" s="91"/>
      <c r="I104" s="92"/>
      <c r="J104" s="93">
        <f>J106+J121+J122</f>
        <v>0</v>
      </c>
      <c r="K104" s="93"/>
      <c r="L104" s="94">
        <f>L106+L121+L122</f>
        <v>0</v>
      </c>
    </row>
    <row r="105" spans="1:12" ht="14.25" hidden="1" x14ac:dyDescent="0.2">
      <c r="A105" s="83"/>
      <c r="B105" s="87"/>
      <c r="C105" s="95" t="s">
        <v>245</v>
      </c>
      <c r="D105" s="88"/>
      <c r="E105" s="88"/>
      <c r="F105" s="88"/>
      <c r="G105" s="88"/>
      <c r="H105" s="88"/>
      <c r="I105" s="70"/>
      <c r="J105" s="72"/>
      <c r="K105" s="72"/>
      <c r="L105" s="73"/>
    </row>
    <row r="106" spans="1:12" ht="14.25" hidden="1" x14ac:dyDescent="0.2">
      <c r="A106" s="83"/>
      <c r="B106" s="87"/>
      <c r="C106" s="88" t="s">
        <v>273</v>
      </c>
      <c r="D106" s="88"/>
      <c r="E106" s="88"/>
      <c r="F106" s="88"/>
      <c r="G106" s="88"/>
      <c r="H106" s="88"/>
      <c r="I106" s="70"/>
      <c r="J106" s="72">
        <f>J108+J109+J115+J119</f>
        <v>0</v>
      </c>
      <c r="K106" s="72"/>
      <c r="L106" s="73">
        <f>L108+L109+L115+L119</f>
        <v>0</v>
      </c>
    </row>
    <row r="107" spans="1:12" ht="14.25" hidden="1" x14ac:dyDescent="0.2">
      <c r="A107" s="83"/>
      <c r="B107" s="87"/>
      <c r="C107" s="95" t="s">
        <v>245</v>
      </c>
      <c r="D107" s="88"/>
      <c r="E107" s="88"/>
      <c r="F107" s="88"/>
      <c r="G107" s="88"/>
      <c r="H107" s="88"/>
      <c r="I107" s="70"/>
      <c r="J107" s="72"/>
      <c r="K107" s="72"/>
      <c r="L107" s="73"/>
    </row>
    <row r="108" spans="1:12" ht="14.25" hidden="1" x14ac:dyDescent="0.2">
      <c r="A108" s="83"/>
      <c r="B108" s="87"/>
      <c r="C108" s="88" t="s">
        <v>274</v>
      </c>
      <c r="D108" s="88"/>
      <c r="E108" s="88"/>
      <c r="F108" s="88"/>
      <c r="G108" s="88"/>
      <c r="H108" s="88"/>
      <c r="I108" s="70"/>
      <c r="J108" s="72">
        <f>SUMIF(CD50:CD100, 1, S50:S100)</f>
        <v>0</v>
      </c>
      <c r="K108" s="72"/>
      <c r="L108" s="73">
        <f>SUMIF(CD50:CD100, 1, AR50:AR100)</f>
        <v>0</v>
      </c>
    </row>
    <row r="109" spans="1:12" ht="14.25" hidden="1" x14ac:dyDescent="0.2">
      <c r="A109" s="83"/>
      <c r="B109" s="87"/>
      <c r="C109" s="88" t="s">
        <v>247</v>
      </c>
      <c r="D109" s="88"/>
      <c r="E109" s="88"/>
      <c r="F109" s="88"/>
      <c r="G109" s="88"/>
      <c r="H109" s="88"/>
      <c r="I109" s="70"/>
      <c r="J109" s="72">
        <f>J111+J114</f>
        <v>0</v>
      </c>
      <c r="K109" s="72"/>
      <c r="L109" s="73">
        <f>L111+L114</f>
        <v>0</v>
      </c>
    </row>
    <row r="110" spans="1:12" ht="14.25" hidden="1" x14ac:dyDescent="0.2">
      <c r="A110" s="83"/>
      <c r="B110" s="87"/>
      <c r="C110" s="95" t="s">
        <v>248</v>
      </c>
      <c r="D110" s="88"/>
      <c r="E110" s="88"/>
      <c r="F110" s="88"/>
      <c r="G110" s="88"/>
      <c r="H110" s="88"/>
      <c r="I110" s="70"/>
      <c r="J110" s="72"/>
      <c r="K110" s="72"/>
      <c r="L110" s="73"/>
    </row>
    <row r="111" spans="1:12" ht="14.25" hidden="1" x14ac:dyDescent="0.2">
      <c r="A111" s="83"/>
      <c r="B111" s="87"/>
      <c r="C111" s="88" t="s">
        <v>249</v>
      </c>
      <c r="D111" s="88"/>
      <c r="E111" s="88"/>
      <c r="F111" s="88"/>
      <c r="G111" s="88"/>
      <c r="H111" s="88"/>
      <c r="I111" s="70"/>
      <c r="J111" s="72">
        <f>SUMIF(CD50:CD100, 1, P50:P100)</f>
        <v>0</v>
      </c>
      <c r="K111" s="72"/>
      <c r="L111" s="73">
        <f>SUMIF(CD50:CD100, 1, AO50:AO100)</f>
        <v>0</v>
      </c>
    </row>
    <row r="112" spans="1:12" ht="14.25" hidden="1" x14ac:dyDescent="0.2">
      <c r="A112" s="83"/>
      <c r="B112" s="87"/>
      <c r="C112" s="95" t="s">
        <v>250</v>
      </c>
      <c r="D112" s="88"/>
      <c r="E112" s="88"/>
      <c r="F112" s="88"/>
      <c r="G112" s="88"/>
      <c r="H112" s="88"/>
      <c r="I112" s="70"/>
      <c r="J112" s="72"/>
      <c r="K112" s="72"/>
      <c r="L112" s="73"/>
    </row>
    <row r="113" spans="1:12" ht="14.25" hidden="1" x14ac:dyDescent="0.2">
      <c r="A113" s="83"/>
      <c r="B113" s="87"/>
      <c r="C113" s="88" t="s">
        <v>251</v>
      </c>
      <c r="D113" s="88"/>
      <c r="E113" s="88"/>
      <c r="F113" s="88"/>
      <c r="G113" s="88"/>
      <c r="H113" s="88"/>
      <c r="I113" s="70"/>
      <c r="J113" s="72">
        <f>SUMIF(CD50:CD100, 1, X50:X100)</f>
        <v>0</v>
      </c>
      <c r="K113" s="72"/>
      <c r="L113" s="73">
        <f>SUMIF(CD50:CD100, 1, AT50:AT100)</f>
        <v>0</v>
      </c>
    </row>
    <row r="114" spans="1:12" ht="14.25" hidden="1" x14ac:dyDescent="0.2">
      <c r="A114" s="83"/>
      <c r="B114" s="87"/>
      <c r="C114" s="88" t="s">
        <v>252</v>
      </c>
      <c r="D114" s="88"/>
      <c r="E114" s="88"/>
      <c r="F114" s="88"/>
      <c r="G114" s="88"/>
      <c r="H114" s="88"/>
      <c r="I114" s="70"/>
      <c r="J114" s="72">
        <f>SUMIF(CD50:CD100, 1, Z50:Z100)</f>
        <v>0</v>
      </c>
      <c r="K114" s="72"/>
      <c r="L114" s="73">
        <f>SUMIF(CD50:CD100, 1, AV50:AV100)</f>
        <v>0</v>
      </c>
    </row>
    <row r="115" spans="1:12" ht="14.25" hidden="1" x14ac:dyDescent="0.2">
      <c r="A115" s="83"/>
      <c r="B115" s="87"/>
      <c r="C115" s="88" t="s">
        <v>253</v>
      </c>
      <c r="D115" s="88"/>
      <c r="E115" s="88"/>
      <c r="F115" s="88"/>
      <c r="G115" s="88"/>
      <c r="H115" s="88"/>
      <c r="I115" s="70"/>
      <c r="J115" s="72">
        <f>J117+J118</f>
        <v>0</v>
      </c>
      <c r="K115" s="72"/>
      <c r="L115" s="73">
        <f>L117+L118</f>
        <v>0</v>
      </c>
    </row>
    <row r="116" spans="1:12" ht="14.25" hidden="1" x14ac:dyDescent="0.2">
      <c r="A116" s="83"/>
      <c r="B116" s="87"/>
      <c r="C116" s="95" t="s">
        <v>248</v>
      </c>
      <c r="D116" s="88"/>
      <c r="E116" s="88"/>
      <c r="F116" s="88"/>
      <c r="G116" s="88"/>
      <c r="H116" s="88"/>
      <c r="I116" s="70"/>
      <c r="J116" s="72"/>
      <c r="K116" s="72"/>
      <c r="L116" s="73"/>
    </row>
    <row r="117" spans="1:12" ht="14.25" hidden="1" x14ac:dyDescent="0.2">
      <c r="A117" s="83"/>
      <c r="B117" s="87"/>
      <c r="C117" s="88" t="s">
        <v>254</v>
      </c>
      <c r="D117" s="88"/>
      <c r="E117" s="88"/>
      <c r="F117" s="88"/>
      <c r="G117" s="88"/>
      <c r="H117" s="88"/>
      <c r="I117" s="70"/>
      <c r="J117" s="72">
        <f>SUMIF(CD50:CD100, 1, AA50:AA100)-SUMIF(CD50:CD100, 1, BJ50:BJ100)</f>
        <v>0</v>
      </c>
      <c r="K117" s="72"/>
      <c r="L117" s="73">
        <f>SUMIF(CD50:CD100, 1, AW50:AW100)-SUMIF(CD50:CD100, 1, BK50:BK100)</f>
        <v>0</v>
      </c>
    </row>
    <row r="118" spans="1:12" ht="14.25" hidden="1" x14ac:dyDescent="0.2">
      <c r="A118" s="83"/>
      <c r="B118" s="87"/>
      <c r="C118" s="88" t="s">
        <v>255</v>
      </c>
      <c r="D118" s="88"/>
      <c r="E118" s="88"/>
      <c r="F118" s="88"/>
      <c r="G118" s="88"/>
      <c r="H118" s="88"/>
      <c r="I118" s="70"/>
      <c r="J118" s="72">
        <f>SUMIF(CD50:CD100, 1, AG50:AG100)</f>
        <v>0</v>
      </c>
      <c r="K118" s="72"/>
      <c r="L118" s="73">
        <f>SUMIF(CD50:CD100, 1, BC50:BC100)</f>
        <v>0</v>
      </c>
    </row>
    <row r="119" spans="1:12" ht="14.25" hidden="1" x14ac:dyDescent="0.2">
      <c r="A119" s="83"/>
      <c r="B119" s="87"/>
      <c r="C119" s="88" t="s">
        <v>256</v>
      </c>
      <c r="D119" s="88"/>
      <c r="E119" s="88"/>
      <c r="F119" s="88"/>
      <c r="G119" s="88"/>
      <c r="H119" s="88"/>
      <c r="I119" s="70"/>
      <c r="J119" s="72">
        <f>SUMIF(CD50:CD100, 1, AF50:AF100)</f>
        <v>0</v>
      </c>
      <c r="K119" s="72"/>
      <c r="L119" s="73">
        <f>SUMIF(CD50:CD100, 1, BB50:BB100)</f>
        <v>0</v>
      </c>
    </row>
    <row r="120" spans="1:12" ht="14.25" hidden="1" x14ac:dyDescent="0.2">
      <c r="A120" s="83"/>
      <c r="B120" s="87"/>
      <c r="C120" s="88" t="s">
        <v>275</v>
      </c>
      <c r="D120" s="88"/>
      <c r="E120" s="88"/>
      <c r="F120" s="88"/>
      <c r="G120" s="88"/>
      <c r="H120" s="88"/>
      <c r="I120" s="70"/>
      <c r="J120" s="72">
        <f>SUMIF(CD50:CD100, 1, S50:S100)+SUMIF(CD50:CD100, 1, X50:X100)+SUMIF(CD50:CD100, 1, Z50:Z100)</f>
        <v>0</v>
      </c>
      <c r="K120" s="72"/>
      <c r="L120" s="73">
        <f>SUMIF(CD50:CD100, 1, AR50:AR100)+SUMIF(CD50:CD100, 1, AT50:AT100)+SUMIF(CD50:CD100, 1, AV50:AV100)</f>
        <v>0</v>
      </c>
    </row>
    <row r="121" spans="1:12" ht="14.25" hidden="1" x14ac:dyDescent="0.2">
      <c r="A121" s="83"/>
      <c r="B121" s="87"/>
      <c r="C121" s="88" t="s">
        <v>276</v>
      </c>
      <c r="D121" s="88"/>
      <c r="E121" s="88"/>
      <c r="F121" s="88"/>
      <c r="G121" s="88"/>
      <c r="H121" s="88"/>
      <c r="I121" s="70"/>
      <c r="J121" s="72">
        <f>SUMIF(CD50:CD100, 1, AD50:AD100)</f>
        <v>0</v>
      </c>
      <c r="K121" s="72"/>
      <c r="L121" s="73">
        <f>SUMIF(CD50:CD100, 1, AZ50:AZ100)</f>
        <v>0</v>
      </c>
    </row>
    <row r="122" spans="1:12" ht="14.25" hidden="1" x14ac:dyDescent="0.2">
      <c r="A122" s="83"/>
      <c r="B122" s="87"/>
      <c r="C122" s="88" t="s">
        <v>277</v>
      </c>
      <c r="D122" s="88"/>
      <c r="E122" s="88"/>
      <c r="F122" s="88"/>
      <c r="G122" s="88"/>
      <c r="H122" s="88"/>
      <c r="I122" s="70"/>
      <c r="J122" s="72">
        <f>SUMIF(CD50:CD100, 1, AE50:AE100)</f>
        <v>0</v>
      </c>
      <c r="K122" s="72"/>
      <c r="L122" s="73">
        <f>SUMIF(CD50:CD100, 1, BA50:BA100)</f>
        <v>0</v>
      </c>
    </row>
    <row r="123" spans="1:12" hidden="1" x14ac:dyDescent="0.2"/>
    <row r="124" spans="1:12" ht="15" hidden="1" x14ac:dyDescent="0.2">
      <c r="A124" s="89"/>
      <c r="B124" s="90"/>
      <c r="C124" s="91" t="s">
        <v>278</v>
      </c>
      <c r="D124" s="91"/>
      <c r="E124" s="91"/>
      <c r="F124" s="91"/>
      <c r="G124" s="91"/>
      <c r="H124" s="91"/>
      <c r="I124" s="92"/>
      <c r="J124" s="93">
        <f>J126+J141+J142</f>
        <v>0</v>
      </c>
      <c r="K124" s="93"/>
      <c r="L124" s="94">
        <f>L126+L141+L142</f>
        <v>0</v>
      </c>
    </row>
    <row r="125" spans="1:12" ht="14.25" hidden="1" x14ac:dyDescent="0.2">
      <c r="A125" s="83"/>
      <c r="B125" s="87"/>
      <c r="C125" s="95" t="s">
        <v>245</v>
      </c>
      <c r="D125" s="88"/>
      <c r="E125" s="88"/>
      <c r="F125" s="88"/>
      <c r="G125" s="88"/>
      <c r="H125" s="88"/>
      <c r="I125" s="70"/>
      <c r="J125" s="72"/>
      <c r="K125" s="72"/>
      <c r="L125" s="73"/>
    </row>
    <row r="126" spans="1:12" ht="14.25" hidden="1" x14ac:dyDescent="0.2">
      <c r="A126" s="83"/>
      <c r="B126" s="87"/>
      <c r="C126" s="88" t="s">
        <v>273</v>
      </c>
      <c r="D126" s="88"/>
      <c r="E126" s="88"/>
      <c r="F126" s="88"/>
      <c r="G126" s="88"/>
      <c r="H126" s="88"/>
      <c r="I126" s="70"/>
      <c r="J126" s="72">
        <f>J128+J129+J135+J139</f>
        <v>0</v>
      </c>
      <c r="K126" s="72"/>
      <c r="L126" s="73">
        <f>L128+L129+L135+L139</f>
        <v>0</v>
      </c>
    </row>
    <row r="127" spans="1:12" ht="14.25" hidden="1" x14ac:dyDescent="0.2">
      <c r="A127" s="83"/>
      <c r="B127" s="87"/>
      <c r="C127" s="95" t="s">
        <v>245</v>
      </c>
      <c r="D127" s="88"/>
      <c r="E127" s="88"/>
      <c r="F127" s="88"/>
      <c r="G127" s="88"/>
      <c r="H127" s="88"/>
      <c r="I127" s="70"/>
      <c r="J127" s="72"/>
      <c r="K127" s="72"/>
      <c r="L127" s="73"/>
    </row>
    <row r="128" spans="1:12" ht="14.25" hidden="1" x14ac:dyDescent="0.2">
      <c r="A128" s="83"/>
      <c r="B128" s="87"/>
      <c r="C128" s="88" t="s">
        <v>274</v>
      </c>
      <c r="D128" s="88"/>
      <c r="E128" s="88"/>
      <c r="F128" s="88"/>
      <c r="G128" s="88"/>
      <c r="H128" s="88"/>
      <c r="I128" s="70"/>
      <c r="J128" s="72">
        <f>SUMIF(CD50:CD122, 2, S50:S122)</f>
        <v>0</v>
      </c>
      <c r="K128" s="72"/>
      <c r="L128" s="73">
        <f>SUMIF(CD50:CD122, 2, AR50:AR122)</f>
        <v>0</v>
      </c>
    </row>
    <row r="129" spans="1:12" ht="14.25" hidden="1" x14ac:dyDescent="0.2">
      <c r="A129" s="83"/>
      <c r="B129" s="87"/>
      <c r="C129" s="88" t="s">
        <v>247</v>
      </c>
      <c r="D129" s="88"/>
      <c r="E129" s="88"/>
      <c r="F129" s="88"/>
      <c r="G129" s="88"/>
      <c r="H129" s="88"/>
      <c r="I129" s="70"/>
      <c r="J129" s="72">
        <f>J131+J134</f>
        <v>0</v>
      </c>
      <c r="K129" s="72"/>
      <c r="L129" s="73">
        <f>L131+L134</f>
        <v>0</v>
      </c>
    </row>
    <row r="130" spans="1:12" ht="14.25" hidden="1" x14ac:dyDescent="0.2">
      <c r="A130" s="83"/>
      <c r="B130" s="87"/>
      <c r="C130" s="95" t="s">
        <v>248</v>
      </c>
      <c r="D130" s="88"/>
      <c r="E130" s="88"/>
      <c r="F130" s="88"/>
      <c r="G130" s="88"/>
      <c r="H130" s="88"/>
      <c r="I130" s="70"/>
      <c r="J130" s="72"/>
      <c r="K130" s="72"/>
      <c r="L130" s="73"/>
    </row>
    <row r="131" spans="1:12" ht="14.25" hidden="1" x14ac:dyDescent="0.2">
      <c r="A131" s="83"/>
      <c r="B131" s="87"/>
      <c r="C131" s="88" t="s">
        <v>249</v>
      </c>
      <c r="D131" s="88"/>
      <c r="E131" s="88"/>
      <c r="F131" s="88"/>
      <c r="G131" s="88"/>
      <c r="H131" s="88"/>
      <c r="I131" s="70"/>
      <c r="J131" s="72">
        <f>SUMIF(CD50:CD122, 2, P50:P122)</f>
        <v>0</v>
      </c>
      <c r="K131" s="72"/>
      <c r="L131" s="73">
        <f>SUMIF(CD50:CD122, 2, AO50:AO122)</f>
        <v>0</v>
      </c>
    </row>
    <row r="132" spans="1:12" ht="14.25" hidden="1" x14ac:dyDescent="0.2">
      <c r="A132" s="83"/>
      <c r="B132" s="87"/>
      <c r="C132" s="95" t="s">
        <v>250</v>
      </c>
      <c r="D132" s="88"/>
      <c r="E132" s="88"/>
      <c r="F132" s="88"/>
      <c r="G132" s="88"/>
      <c r="H132" s="88"/>
      <c r="I132" s="70"/>
      <c r="J132" s="72"/>
      <c r="K132" s="72"/>
      <c r="L132" s="73"/>
    </row>
    <row r="133" spans="1:12" ht="14.25" hidden="1" x14ac:dyDescent="0.2">
      <c r="A133" s="83"/>
      <c r="B133" s="87"/>
      <c r="C133" s="88" t="s">
        <v>251</v>
      </c>
      <c r="D133" s="88"/>
      <c r="E133" s="88"/>
      <c r="F133" s="88"/>
      <c r="G133" s="88"/>
      <c r="H133" s="88"/>
      <c r="I133" s="70"/>
      <c r="J133" s="72">
        <f>SUMIF(CD50:CD122, 2, X50:X122)</f>
        <v>0</v>
      </c>
      <c r="K133" s="72"/>
      <c r="L133" s="73">
        <f>SUMIF(CD50:CD122, 2, AT50:AT122)</f>
        <v>0</v>
      </c>
    </row>
    <row r="134" spans="1:12" ht="14.25" hidden="1" x14ac:dyDescent="0.2">
      <c r="A134" s="83"/>
      <c r="B134" s="87"/>
      <c r="C134" s="88" t="s">
        <v>252</v>
      </c>
      <c r="D134" s="88"/>
      <c r="E134" s="88"/>
      <c r="F134" s="88"/>
      <c r="G134" s="88"/>
      <c r="H134" s="88"/>
      <c r="I134" s="70"/>
      <c r="J134" s="72">
        <f>SUMIF(CD50:CD122, 2, Z50:Z122)</f>
        <v>0</v>
      </c>
      <c r="K134" s="72"/>
      <c r="L134" s="73">
        <f>SUMIF(CD50:CD122, 2, AV50:AV122)</f>
        <v>0</v>
      </c>
    </row>
    <row r="135" spans="1:12" ht="14.25" hidden="1" x14ac:dyDescent="0.2">
      <c r="A135" s="83"/>
      <c r="B135" s="87"/>
      <c r="C135" s="88" t="s">
        <v>253</v>
      </c>
      <c r="D135" s="88"/>
      <c r="E135" s="88"/>
      <c r="F135" s="88"/>
      <c r="G135" s="88"/>
      <c r="H135" s="88"/>
      <c r="I135" s="70"/>
      <c r="J135" s="72">
        <f>J137+J138</f>
        <v>0</v>
      </c>
      <c r="K135" s="72"/>
      <c r="L135" s="73">
        <f>L137+L138</f>
        <v>0</v>
      </c>
    </row>
    <row r="136" spans="1:12" ht="14.25" hidden="1" x14ac:dyDescent="0.2">
      <c r="A136" s="83"/>
      <c r="B136" s="87"/>
      <c r="C136" s="95" t="s">
        <v>248</v>
      </c>
      <c r="D136" s="88"/>
      <c r="E136" s="88"/>
      <c r="F136" s="88"/>
      <c r="G136" s="88"/>
      <c r="H136" s="88"/>
      <c r="I136" s="70"/>
      <c r="J136" s="72"/>
      <c r="K136" s="72"/>
      <c r="L136" s="73"/>
    </row>
    <row r="137" spans="1:12" ht="14.25" hidden="1" x14ac:dyDescent="0.2">
      <c r="A137" s="83"/>
      <c r="B137" s="87"/>
      <c r="C137" s="88" t="s">
        <v>254</v>
      </c>
      <c r="D137" s="88"/>
      <c r="E137" s="88"/>
      <c r="F137" s="88"/>
      <c r="G137" s="88"/>
      <c r="H137" s="88"/>
      <c r="I137" s="70"/>
      <c r="J137" s="72">
        <f>SUMIF(CD50:CD122, 2, AA50:AA122)-SUMIF(CD50:CD122, 2, BJ50:BJ122)</f>
        <v>0</v>
      </c>
      <c r="K137" s="72"/>
      <c r="L137" s="73">
        <f>SUMIF(CD50:CD122, 2, AW50:AW122)-SUMIF(CD50:CD122, 2, BK50:BK122)</f>
        <v>0</v>
      </c>
    </row>
    <row r="138" spans="1:12" ht="14.25" hidden="1" x14ac:dyDescent="0.2">
      <c r="A138" s="83"/>
      <c r="B138" s="87"/>
      <c r="C138" s="88" t="s">
        <v>255</v>
      </c>
      <c r="D138" s="88"/>
      <c r="E138" s="88"/>
      <c r="F138" s="88"/>
      <c r="G138" s="88"/>
      <c r="H138" s="88"/>
      <c r="I138" s="70"/>
      <c r="J138" s="72">
        <f>SUMIF(CD50:CD122, 2, AG50:AG122)</f>
        <v>0</v>
      </c>
      <c r="K138" s="72"/>
      <c r="L138" s="73">
        <f>SUMIF(CD50:CD122, 2, BC50:BC122)</f>
        <v>0</v>
      </c>
    </row>
    <row r="139" spans="1:12" ht="14.25" hidden="1" x14ac:dyDescent="0.2">
      <c r="A139" s="83"/>
      <c r="B139" s="87"/>
      <c r="C139" s="88" t="s">
        <v>256</v>
      </c>
      <c r="D139" s="88"/>
      <c r="E139" s="88"/>
      <c r="F139" s="88"/>
      <c r="G139" s="88"/>
      <c r="H139" s="88"/>
      <c r="I139" s="70"/>
      <c r="J139" s="72">
        <f>SUMIF(CD50:CD122, 2, AF50:AF122)</f>
        <v>0</v>
      </c>
      <c r="K139" s="72"/>
      <c r="L139" s="73">
        <f>SUMIF(CD50:CD122, 2, BB50:BB122)</f>
        <v>0</v>
      </c>
    </row>
    <row r="140" spans="1:12" ht="14.25" hidden="1" x14ac:dyDescent="0.2">
      <c r="A140" s="83"/>
      <c r="B140" s="87"/>
      <c r="C140" s="88" t="s">
        <v>275</v>
      </c>
      <c r="D140" s="88"/>
      <c r="E140" s="88"/>
      <c r="F140" s="88"/>
      <c r="G140" s="88"/>
      <c r="H140" s="88"/>
      <c r="I140" s="70"/>
      <c r="J140" s="72">
        <f>SUMIF(CD50:CD122, 2, S50:S122)+SUMIF(CD50:CD122, 2, X50:X122)+SUMIF(CD50:CD122, 2, Z50:Z122)</f>
        <v>0</v>
      </c>
      <c r="K140" s="72"/>
      <c r="L140" s="73">
        <f>SUMIF(CD50:CD122, 2, AR50:AR122)+SUMIF(CD50:CD122, 2, AT50:AT122)+SUMIF(CD50:CD122, 2, AV50:AV122)</f>
        <v>0</v>
      </c>
    </row>
    <row r="141" spans="1:12" ht="14.25" hidden="1" x14ac:dyDescent="0.2">
      <c r="A141" s="83"/>
      <c r="B141" s="87"/>
      <c r="C141" s="88" t="s">
        <v>276</v>
      </c>
      <c r="D141" s="88"/>
      <c r="E141" s="88"/>
      <c r="F141" s="88"/>
      <c r="G141" s="88"/>
      <c r="H141" s="88"/>
      <c r="I141" s="70"/>
      <c r="J141" s="72">
        <f>SUMIF(CD50:CD122, 2, AD50:AD122)</f>
        <v>0</v>
      </c>
      <c r="K141" s="72"/>
      <c r="L141" s="73">
        <f>SUMIF(CD50:CD122, 2, AZ50:AZ122)</f>
        <v>0</v>
      </c>
    </row>
    <row r="142" spans="1:12" ht="14.25" hidden="1" x14ac:dyDescent="0.2">
      <c r="A142" s="83"/>
      <c r="B142" s="87"/>
      <c r="C142" s="88" t="s">
        <v>277</v>
      </c>
      <c r="D142" s="88"/>
      <c r="E142" s="88"/>
      <c r="F142" s="88"/>
      <c r="G142" s="88"/>
      <c r="H142" s="88"/>
      <c r="I142" s="70"/>
      <c r="J142" s="72">
        <f>SUMIF(CD50:CD122, 2, AE50:AE122)</f>
        <v>0</v>
      </c>
      <c r="K142" s="72"/>
      <c r="L142" s="73">
        <f>SUMIF(CD50:CD122, 2, BA50:BA122)</f>
        <v>0</v>
      </c>
    </row>
    <row r="143" spans="1:12" hidden="1" x14ac:dyDescent="0.2"/>
    <row r="144" spans="1:12" ht="15" hidden="1" x14ac:dyDescent="0.2">
      <c r="A144" s="89"/>
      <c r="B144" s="90"/>
      <c r="C144" s="91" t="s">
        <v>279</v>
      </c>
      <c r="D144" s="91"/>
      <c r="E144" s="91"/>
      <c r="F144" s="91"/>
      <c r="G144" s="91"/>
      <c r="H144" s="91"/>
      <c r="I144" s="92"/>
      <c r="J144" s="93">
        <f>J146+J147</f>
        <v>0</v>
      </c>
      <c r="K144" s="93"/>
      <c r="L144" s="94">
        <f>L146+L147</f>
        <v>0</v>
      </c>
    </row>
    <row r="145" spans="1:12" ht="14.25" hidden="1" x14ac:dyDescent="0.2">
      <c r="A145" s="83"/>
      <c r="B145" s="87"/>
      <c r="C145" s="95" t="s">
        <v>245</v>
      </c>
      <c r="D145" s="88"/>
      <c r="E145" s="88"/>
      <c r="F145" s="88"/>
      <c r="G145" s="88"/>
      <c r="H145" s="88"/>
      <c r="I145" s="70"/>
      <c r="J145" s="72"/>
      <c r="K145" s="72"/>
      <c r="L145" s="73"/>
    </row>
    <row r="146" spans="1:12" ht="14.25" hidden="1" x14ac:dyDescent="0.2">
      <c r="A146" s="83"/>
      <c r="B146" s="87"/>
      <c r="C146" s="88" t="s">
        <v>261</v>
      </c>
      <c r="D146" s="88"/>
      <c r="E146" s="88"/>
      <c r="F146" s="88"/>
      <c r="G146" s="88"/>
      <c r="H146" s="88"/>
      <c r="I146" s="70"/>
      <c r="J146" s="72">
        <f>SUMIF(CD50:CD142, 3, BJ50:BJ142)</f>
        <v>0</v>
      </c>
      <c r="K146" s="72"/>
      <c r="L146" s="73">
        <f>SUMIF(CD50:CD142, 3, BK50:BK142)</f>
        <v>0</v>
      </c>
    </row>
    <row r="147" spans="1:12" ht="14.25" hidden="1" x14ac:dyDescent="0.2">
      <c r="A147" s="83"/>
      <c r="B147" s="87"/>
      <c r="C147" s="88" t="s">
        <v>262</v>
      </c>
      <c r="D147" s="88"/>
      <c r="E147" s="88"/>
      <c r="F147" s="88"/>
      <c r="G147" s="88"/>
      <c r="H147" s="88"/>
      <c r="I147" s="70"/>
      <c r="J147" s="72">
        <f>SUMIF(CD50:CD142, 3, AH50:AH142)</f>
        <v>0</v>
      </c>
      <c r="K147" s="72"/>
      <c r="L147" s="73">
        <f>SUMIF(CD50:CD142, 3, BD50:BD142)</f>
        <v>0</v>
      </c>
    </row>
    <row r="149" spans="1:12" ht="15" x14ac:dyDescent="0.2">
      <c r="A149" s="89"/>
      <c r="B149" s="90"/>
      <c r="C149" s="91" t="s">
        <v>280</v>
      </c>
      <c r="D149" s="91"/>
      <c r="E149" s="91"/>
      <c r="F149" s="91"/>
      <c r="G149" s="91"/>
      <c r="H149" s="91"/>
      <c r="I149" s="92"/>
      <c r="J149" s="93">
        <f>J155+J170+J171+J151+J152</f>
        <v>219.14999999999998</v>
      </c>
      <c r="K149" s="93"/>
      <c r="L149" s="94">
        <f>L155+L170+L171+L151+L152</f>
        <v>11163</v>
      </c>
    </row>
    <row r="150" spans="1:12" ht="14.25" x14ac:dyDescent="0.2">
      <c r="A150" s="83"/>
      <c r="B150" s="87"/>
      <c r="C150" s="95" t="s">
        <v>245</v>
      </c>
      <c r="D150" s="88"/>
      <c r="E150" s="88"/>
      <c r="F150" s="88"/>
      <c r="G150" s="88"/>
      <c r="H150" s="88"/>
      <c r="I150" s="70"/>
      <c r="J150" s="72"/>
      <c r="K150" s="72"/>
      <c r="L150" s="73"/>
    </row>
    <row r="151" spans="1:12" ht="14.25" hidden="1" x14ac:dyDescent="0.2">
      <c r="A151" s="83"/>
      <c r="B151" s="87"/>
      <c r="C151" s="88" t="s">
        <v>281</v>
      </c>
      <c r="D151" s="88"/>
      <c r="E151" s="88"/>
      <c r="F151" s="88"/>
      <c r="G151" s="88"/>
      <c r="H151" s="88"/>
      <c r="I151" s="70"/>
      <c r="J151" s="72">
        <f>SUM(BL50:BL147)</f>
        <v>0</v>
      </c>
      <c r="K151" s="72"/>
      <c r="L151" s="73"/>
    </row>
    <row r="152" spans="1:12" ht="14.25" hidden="1" x14ac:dyDescent="0.2">
      <c r="A152" s="83"/>
      <c r="B152" s="87"/>
      <c r="C152" s="88" t="s">
        <v>282</v>
      </c>
      <c r="D152" s="88"/>
      <c r="E152" s="88"/>
      <c r="F152" s="88"/>
      <c r="G152" s="88"/>
      <c r="H152" s="88"/>
      <c r="I152" s="70"/>
      <c r="J152" s="72">
        <f>SUM(BN50:BN147)</f>
        <v>0</v>
      </c>
      <c r="K152" s="72"/>
      <c r="L152" s="73">
        <f>SUM(BO50:BO147)</f>
        <v>0</v>
      </c>
    </row>
    <row r="153" spans="1:12" ht="14.25" x14ac:dyDescent="0.2">
      <c r="A153" s="83"/>
      <c r="B153" s="87"/>
      <c r="C153" s="88" t="s">
        <v>28</v>
      </c>
      <c r="D153" s="88"/>
      <c r="E153" s="88"/>
      <c r="F153" s="88"/>
      <c r="G153" s="88"/>
      <c r="H153" s="88"/>
      <c r="I153" s="70"/>
      <c r="J153" s="72">
        <f>J155+J170+J171</f>
        <v>219.14999999999998</v>
      </c>
      <c r="K153" s="72"/>
      <c r="L153" s="73">
        <f>L155+L170+L171</f>
        <v>11163</v>
      </c>
    </row>
    <row r="154" spans="1:12" ht="14.25" x14ac:dyDescent="0.2">
      <c r="A154" s="83"/>
      <c r="B154" s="87"/>
      <c r="C154" s="95" t="s">
        <v>245</v>
      </c>
      <c r="D154" s="88"/>
      <c r="E154" s="88"/>
      <c r="F154" s="88"/>
      <c r="G154" s="88"/>
      <c r="H154" s="88"/>
      <c r="I154" s="70"/>
      <c r="J154" s="72"/>
      <c r="K154" s="72"/>
      <c r="L154" s="73"/>
    </row>
    <row r="155" spans="1:12" ht="14.25" x14ac:dyDescent="0.2">
      <c r="A155" s="83"/>
      <c r="B155" s="87"/>
      <c r="C155" s="88" t="s">
        <v>273</v>
      </c>
      <c r="D155" s="88"/>
      <c r="E155" s="88"/>
      <c r="F155" s="88"/>
      <c r="G155" s="88"/>
      <c r="H155" s="88"/>
      <c r="I155" s="70"/>
      <c r="J155" s="72">
        <f>J157+J158+J164+J168</f>
        <v>104.36</v>
      </c>
      <c r="K155" s="72"/>
      <c r="L155" s="73">
        <f>L157+L158+L164+L168</f>
        <v>5315</v>
      </c>
    </row>
    <row r="156" spans="1:12" ht="14.25" x14ac:dyDescent="0.2">
      <c r="A156" s="83"/>
      <c r="B156" s="87"/>
      <c r="C156" s="95" t="s">
        <v>245</v>
      </c>
      <c r="D156" s="88"/>
      <c r="E156" s="88"/>
      <c r="F156" s="88"/>
      <c r="G156" s="88"/>
      <c r="H156" s="88"/>
      <c r="I156" s="70"/>
      <c r="J156" s="72"/>
      <c r="K156" s="72"/>
      <c r="L156" s="73"/>
    </row>
    <row r="157" spans="1:12" ht="14.25" x14ac:dyDescent="0.2">
      <c r="A157" s="83"/>
      <c r="B157" s="87"/>
      <c r="C157" s="88" t="s">
        <v>274</v>
      </c>
      <c r="D157" s="88"/>
      <c r="E157" s="88"/>
      <c r="F157" s="88"/>
      <c r="G157" s="88"/>
      <c r="H157" s="88"/>
      <c r="I157" s="70"/>
      <c r="J157" s="72">
        <f>SUMIF(CD50:CD147, 4, S50:S147)</f>
        <v>104.36</v>
      </c>
      <c r="K157" s="72"/>
      <c r="L157" s="73">
        <f>SUMIF(CD50:CD147, 4, AR50:AR147)</f>
        <v>5315</v>
      </c>
    </row>
    <row r="158" spans="1:12" ht="14.25" hidden="1" x14ac:dyDescent="0.2">
      <c r="A158" s="83"/>
      <c r="B158" s="87"/>
      <c r="C158" s="88" t="s">
        <v>247</v>
      </c>
      <c r="D158" s="88"/>
      <c r="E158" s="88"/>
      <c r="F158" s="88"/>
      <c r="G158" s="88"/>
      <c r="H158" s="88"/>
      <c r="I158" s="70"/>
      <c r="J158" s="72">
        <f>J160+J163</f>
        <v>0</v>
      </c>
      <c r="K158" s="72"/>
      <c r="L158" s="73">
        <f>L160+L163</f>
        <v>0</v>
      </c>
    </row>
    <row r="159" spans="1:12" ht="14.25" hidden="1" x14ac:dyDescent="0.2">
      <c r="A159" s="83"/>
      <c r="B159" s="87"/>
      <c r="C159" s="95" t="s">
        <v>248</v>
      </c>
      <c r="D159" s="88"/>
      <c r="E159" s="88"/>
      <c r="F159" s="88"/>
      <c r="G159" s="88"/>
      <c r="H159" s="88"/>
      <c r="I159" s="70"/>
      <c r="J159" s="72"/>
      <c r="K159" s="72"/>
      <c r="L159" s="73"/>
    </row>
    <row r="160" spans="1:12" ht="14.25" hidden="1" x14ac:dyDescent="0.2">
      <c r="A160" s="83"/>
      <c r="B160" s="87"/>
      <c r="C160" s="88" t="s">
        <v>249</v>
      </c>
      <c r="D160" s="88"/>
      <c r="E160" s="88"/>
      <c r="F160" s="88"/>
      <c r="G160" s="88"/>
      <c r="H160" s="88"/>
      <c r="I160" s="70"/>
      <c r="J160" s="72">
        <f>SUMIF(CD50:CD147, 4, P50:P147)</f>
        <v>0</v>
      </c>
      <c r="K160" s="72"/>
      <c r="L160" s="73">
        <f>SUMIF(CD50:CD147, 4, AO50:AO147)</f>
        <v>0</v>
      </c>
    </row>
    <row r="161" spans="1:12" ht="14.25" hidden="1" x14ac:dyDescent="0.2">
      <c r="A161" s="83"/>
      <c r="B161" s="87"/>
      <c r="C161" s="95" t="s">
        <v>250</v>
      </c>
      <c r="D161" s="88"/>
      <c r="E161" s="88"/>
      <c r="F161" s="88"/>
      <c r="G161" s="88"/>
      <c r="H161" s="88"/>
      <c r="I161" s="70"/>
      <c r="J161" s="72"/>
      <c r="K161" s="72"/>
      <c r="L161" s="73"/>
    </row>
    <row r="162" spans="1:12" ht="14.25" hidden="1" x14ac:dyDescent="0.2">
      <c r="A162" s="83"/>
      <c r="B162" s="87"/>
      <c r="C162" s="88" t="s">
        <v>251</v>
      </c>
      <c r="D162" s="88"/>
      <c r="E162" s="88"/>
      <c r="F162" s="88"/>
      <c r="G162" s="88"/>
      <c r="H162" s="88"/>
      <c r="I162" s="70"/>
      <c r="J162" s="72">
        <f>SUMIF(CD50:CD147, 4, X50:X147)</f>
        <v>0</v>
      </c>
      <c r="K162" s="72"/>
      <c r="L162" s="73">
        <f>SUMIF(CD50:CD147, 4, AT50:AT147)</f>
        <v>0</v>
      </c>
    </row>
    <row r="163" spans="1:12" ht="14.25" hidden="1" x14ac:dyDescent="0.2">
      <c r="A163" s="83"/>
      <c r="B163" s="87"/>
      <c r="C163" s="88" t="s">
        <v>252</v>
      </c>
      <c r="D163" s="88"/>
      <c r="E163" s="88"/>
      <c r="F163" s="88"/>
      <c r="G163" s="88"/>
      <c r="H163" s="88"/>
      <c r="I163" s="70"/>
      <c r="J163" s="72">
        <f>SUMIF(CD50:CD147, 4, Z50:Z147)</f>
        <v>0</v>
      </c>
      <c r="K163" s="72"/>
      <c r="L163" s="73">
        <f>SUMIF(CD50:CD147, 4, AV50:AV147)</f>
        <v>0</v>
      </c>
    </row>
    <row r="164" spans="1:12" ht="14.25" hidden="1" x14ac:dyDescent="0.2">
      <c r="A164" s="83"/>
      <c r="B164" s="87"/>
      <c r="C164" s="88" t="s">
        <v>253</v>
      </c>
      <c r="D164" s="88"/>
      <c r="E164" s="88"/>
      <c r="F164" s="88"/>
      <c r="G164" s="88"/>
      <c r="H164" s="88"/>
      <c r="I164" s="70"/>
      <c r="J164" s="72">
        <f>J166+J167</f>
        <v>0</v>
      </c>
      <c r="K164" s="72"/>
      <c r="L164" s="73">
        <f>L166+L167</f>
        <v>0</v>
      </c>
    </row>
    <row r="165" spans="1:12" ht="14.25" hidden="1" x14ac:dyDescent="0.2">
      <c r="A165" s="83"/>
      <c r="B165" s="87"/>
      <c r="C165" s="95" t="s">
        <v>248</v>
      </c>
      <c r="D165" s="88"/>
      <c r="E165" s="88"/>
      <c r="F165" s="88"/>
      <c r="G165" s="88"/>
      <c r="H165" s="88"/>
      <c r="I165" s="70"/>
      <c r="J165" s="72"/>
      <c r="K165" s="72"/>
      <c r="L165" s="73"/>
    </row>
    <row r="166" spans="1:12" ht="14.25" hidden="1" x14ac:dyDescent="0.2">
      <c r="A166" s="83"/>
      <c r="B166" s="87"/>
      <c r="C166" s="88" t="s">
        <v>254</v>
      </c>
      <c r="D166" s="88"/>
      <c r="E166" s="88"/>
      <c r="F166" s="88"/>
      <c r="G166" s="88"/>
      <c r="H166" s="88"/>
      <c r="I166" s="70"/>
      <c r="J166" s="72">
        <f>SUMIF(CD50:CD147, 4, AA50:AA147)-SUMIF(CD50:CD147, 4, BJ50:BJ147)</f>
        <v>0</v>
      </c>
      <c r="K166" s="72"/>
      <c r="L166" s="73">
        <f>SUMIF(CD50:CD147, 4, AW50:AW147)-SUMIF(CD50:CD147, 4, BK50:BK147)</f>
        <v>0</v>
      </c>
    </row>
    <row r="167" spans="1:12" ht="14.25" hidden="1" x14ac:dyDescent="0.2">
      <c r="A167" s="83"/>
      <c r="B167" s="87"/>
      <c r="C167" s="88" t="s">
        <v>255</v>
      </c>
      <c r="D167" s="88"/>
      <c r="E167" s="88"/>
      <c r="F167" s="88"/>
      <c r="G167" s="88"/>
      <c r="H167" s="88"/>
      <c r="I167" s="70"/>
      <c r="J167" s="72">
        <f>SUMIF(CD50:CD147, 4, AG50:AG147)</f>
        <v>0</v>
      </c>
      <c r="K167" s="72"/>
      <c r="L167" s="73">
        <f>SUMIF(CD50:CD147, 4, BC50:BC147)</f>
        <v>0</v>
      </c>
    </row>
    <row r="168" spans="1:12" ht="14.25" hidden="1" x14ac:dyDescent="0.2">
      <c r="A168" s="83"/>
      <c r="B168" s="87"/>
      <c r="C168" s="88" t="s">
        <v>256</v>
      </c>
      <c r="D168" s="88"/>
      <c r="E168" s="88"/>
      <c r="F168" s="88"/>
      <c r="G168" s="88"/>
      <c r="H168" s="88"/>
      <c r="I168" s="70"/>
      <c r="J168" s="72">
        <f>SUMIF(CD50:CD147, 4, AF50:AF147)</f>
        <v>0</v>
      </c>
      <c r="K168" s="72"/>
      <c r="L168" s="73">
        <f>SUMIF(CD50:CD147, 4, BB50:BB147)</f>
        <v>0</v>
      </c>
    </row>
    <row r="169" spans="1:12" ht="14.25" x14ac:dyDescent="0.2">
      <c r="A169" s="83"/>
      <c r="B169" s="87"/>
      <c r="C169" s="88" t="s">
        <v>275</v>
      </c>
      <c r="D169" s="88"/>
      <c r="E169" s="88"/>
      <c r="F169" s="88"/>
      <c r="G169" s="88"/>
      <c r="H169" s="88"/>
      <c r="I169" s="70"/>
      <c r="J169" s="72">
        <f>SUMIF(CD50:CD147, 4, S50:S147)+SUMIF(CD50:CD147, 4, X50:X147)+SUMIF(CD50:CD147, 4, Z50:Z147)</f>
        <v>104.36</v>
      </c>
      <c r="K169" s="72"/>
      <c r="L169" s="73">
        <f>SUMIF(CD50:CD147, 4, AR50:AR147)+SUMIF(CD50:CD147, 4, AT50:AT147)+SUMIF(CD50:CD147, 4, AV50:AV147)</f>
        <v>5315</v>
      </c>
    </row>
    <row r="170" spans="1:12" ht="14.25" x14ac:dyDescent="0.2">
      <c r="A170" s="83"/>
      <c r="B170" s="87"/>
      <c r="C170" s="88" t="s">
        <v>276</v>
      </c>
      <c r="D170" s="88"/>
      <c r="E170" s="88"/>
      <c r="F170" s="88"/>
      <c r="G170" s="88"/>
      <c r="H170" s="88"/>
      <c r="I170" s="70"/>
      <c r="J170" s="72">
        <f>SUMIF(CD50:CD147, 4, AD50:AD147)</f>
        <v>77.22</v>
      </c>
      <c r="K170" s="72"/>
      <c r="L170" s="73">
        <f>SUMIF(CD50:CD147, 4, AZ50:AZ147)</f>
        <v>3934</v>
      </c>
    </row>
    <row r="171" spans="1:12" ht="14.25" x14ac:dyDescent="0.2">
      <c r="A171" s="83"/>
      <c r="B171" s="87"/>
      <c r="C171" s="88" t="s">
        <v>277</v>
      </c>
      <c r="D171" s="88"/>
      <c r="E171" s="88"/>
      <c r="F171" s="88"/>
      <c r="G171" s="88"/>
      <c r="H171" s="88"/>
      <c r="I171" s="70"/>
      <c r="J171" s="72">
        <f>SUMIF(CD50:CD147, 4, AE50:AE147)</f>
        <v>37.57</v>
      </c>
      <c r="K171" s="72"/>
      <c r="L171" s="73">
        <f>SUMIF(CD50:CD147, 4, BA50:BA147)</f>
        <v>1914</v>
      </c>
    </row>
    <row r="173" spans="1:12" ht="15" x14ac:dyDescent="0.2">
      <c r="A173" s="89"/>
      <c r="B173" s="90"/>
      <c r="C173" s="91" t="s">
        <v>283</v>
      </c>
      <c r="D173" s="91"/>
      <c r="E173" s="91"/>
      <c r="F173" s="91"/>
      <c r="G173" s="91"/>
      <c r="H173" s="91"/>
      <c r="I173" s="92"/>
      <c r="J173" s="93">
        <f>J104+J124+J144+J149</f>
        <v>219.14999999999998</v>
      </c>
      <c r="K173" s="93"/>
      <c r="L173" s="94">
        <f>L104+L124+L144+L149</f>
        <v>11163</v>
      </c>
    </row>
    <row r="174" spans="1:12" ht="14.25" x14ac:dyDescent="0.2">
      <c r="A174" s="83"/>
      <c r="B174" s="87"/>
      <c r="C174" s="95" t="s">
        <v>245</v>
      </c>
      <c r="D174" s="88"/>
      <c r="E174" s="88"/>
      <c r="F174" s="88"/>
      <c r="G174" s="88"/>
      <c r="H174" s="88"/>
      <c r="I174" s="70"/>
      <c r="J174" s="72"/>
      <c r="K174" s="72"/>
      <c r="L174" s="73"/>
    </row>
    <row r="175" spans="1:12" ht="14.25" x14ac:dyDescent="0.2">
      <c r="A175" s="83"/>
      <c r="B175" s="87"/>
      <c r="C175" s="88" t="s">
        <v>273</v>
      </c>
      <c r="D175" s="88"/>
      <c r="E175" s="88"/>
      <c r="F175" s="88"/>
      <c r="G175" s="88"/>
      <c r="H175" s="88"/>
      <c r="I175" s="70"/>
      <c r="J175" s="72">
        <f>J177+J178+J184+J188</f>
        <v>104.36</v>
      </c>
      <c r="K175" s="72"/>
      <c r="L175" s="73">
        <f>L177+L178+L184+L188</f>
        <v>5315</v>
      </c>
    </row>
    <row r="176" spans="1:12" ht="14.25" x14ac:dyDescent="0.2">
      <c r="A176" s="83"/>
      <c r="B176" s="87"/>
      <c r="C176" s="95" t="s">
        <v>245</v>
      </c>
      <c r="D176" s="88"/>
      <c r="E176" s="88"/>
      <c r="F176" s="88"/>
      <c r="G176" s="88"/>
      <c r="H176" s="88"/>
      <c r="I176" s="70"/>
      <c r="J176" s="72"/>
      <c r="K176" s="72"/>
      <c r="L176" s="73"/>
    </row>
    <row r="177" spans="1:12" ht="14.25" x14ac:dyDescent="0.2">
      <c r="A177" s="83"/>
      <c r="B177" s="87"/>
      <c r="C177" s="88" t="s">
        <v>274</v>
      </c>
      <c r="D177" s="88"/>
      <c r="E177" s="88"/>
      <c r="F177" s="88"/>
      <c r="G177" s="88"/>
      <c r="H177" s="88"/>
      <c r="I177" s="70"/>
      <c r="J177" s="72">
        <f>SUM(S50:S171)</f>
        <v>104.36</v>
      </c>
      <c r="K177" s="72"/>
      <c r="L177" s="73">
        <f>SUM(AR50:AR171)</f>
        <v>5315</v>
      </c>
    </row>
    <row r="178" spans="1:12" ht="14.25" hidden="1" x14ac:dyDescent="0.2">
      <c r="A178" s="83"/>
      <c r="B178" s="87"/>
      <c r="C178" s="88" t="s">
        <v>247</v>
      </c>
      <c r="D178" s="88"/>
      <c r="E178" s="88"/>
      <c r="F178" s="88"/>
      <c r="G178" s="88"/>
      <c r="H178" s="88"/>
      <c r="I178" s="70"/>
      <c r="J178" s="72">
        <f>J180+J183</f>
        <v>0</v>
      </c>
      <c r="K178" s="72"/>
      <c r="L178" s="73">
        <f>L180+L183</f>
        <v>0</v>
      </c>
    </row>
    <row r="179" spans="1:12" ht="14.25" hidden="1" x14ac:dyDescent="0.2">
      <c r="A179" s="83"/>
      <c r="B179" s="87"/>
      <c r="C179" s="95" t="s">
        <v>248</v>
      </c>
      <c r="D179" s="88"/>
      <c r="E179" s="88"/>
      <c r="F179" s="88"/>
      <c r="G179" s="88"/>
      <c r="H179" s="88"/>
      <c r="I179" s="70"/>
      <c r="J179" s="72"/>
      <c r="K179" s="72"/>
      <c r="L179" s="73"/>
    </row>
    <row r="180" spans="1:12" ht="14.25" hidden="1" x14ac:dyDescent="0.2">
      <c r="A180" s="83"/>
      <c r="B180" s="87"/>
      <c r="C180" s="88" t="s">
        <v>249</v>
      </c>
      <c r="D180" s="88"/>
      <c r="E180" s="88"/>
      <c r="F180" s="88"/>
      <c r="G180" s="88"/>
      <c r="H180" s="88"/>
      <c r="I180" s="70"/>
      <c r="J180" s="72">
        <f>SUM(P50:P171)</f>
        <v>0</v>
      </c>
      <c r="K180" s="72"/>
      <c r="L180" s="73">
        <f>SUM(AO50:AO171)</f>
        <v>0</v>
      </c>
    </row>
    <row r="181" spans="1:12" ht="14.25" hidden="1" x14ac:dyDescent="0.2">
      <c r="A181" s="83"/>
      <c r="B181" s="87"/>
      <c r="C181" s="95" t="s">
        <v>250</v>
      </c>
      <c r="D181" s="88"/>
      <c r="E181" s="88"/>
      <c r="F181" s="88"/>
      <c r="G181" s="88"/>
      <c r="H181" s="88"/>
      <c r="I181" s="70"/>
      <c r="J181" s="72"/>
      <c r="K181" s="72"/>
      <c r="L181" s="73"/>
    </row>
    <row r="182" spans="1:12" ht="14.25" hidden="1" x14ac:dyDescent="0.2">
      <c r="A182" s="83"/>
      <c r="B182" s="87"/>
      <c r="C182" s="88" t="s">
        <v>251</v>
      </c>
      <c r="D182" s="88"/>
      <c r="E182" s="88"/>
      <c r="F182" s="88"/>
      <c r="G182" s="88"/>
      <c r="H182" s="88"/>
      <c r="I182" s="70"/>
      <c r="J182" s="72">
        <f>SUM(X50:X171)</f>
        <v>0</v>
      </c>
      <c r="K182" s="72"/>
      <c r="L182" s="73">
        <f>SUM(AT50:AT171)</f>
        <v>0</v>
      </c>
    </row>
    <row r="183" spans="1:12" ht="14.25" hidden="1" x14ac:dyDescent="0.2">
      <c r="A183" s="83"/>
      <c r="B183" s="87"/>
      <c r="C183" s="88" t="s">
        <v>252</v>
      </c>
      <c r="D183" s="88"/>
      <c r="E183" s="88"/>
      <c r="F183" s="88"/>
      <c r="G183" s="88"/>
      <c r="H183" s="88"/>
      <c r="I183" s="70"/>
      <c r="J183" s="72">
        <f>SUM(Z50:Z171)</f>
        <v>0</v>
      </c>
      <c r="K183" s="72"/>
      <c r="L183" s="73">
        <f>SUM(AV50:AV171)</f>
        <v>0</v>
      </c>
    </row>
    <row r="184" spans="1:12" ht="14.25" hidden="1" x14ac:dyDescent="0.2">
      <c r="A184" s="83"/>
      <c r="B184" s="87"/>
      <c r="C184" s="88" t="s">
        <v>253</v>
      </c>
      <c r="D184" s="88"/>
      <c r="E184" s="88"/>
      <c r="F184" s="88"/>
      <c r="G184" s="88"/>
      <c r="H184" s="88"/>
      <c r="I184" s="70"/>
      <c r="J184" s="72">
        <f>J186+J187</f>
        <v>0</v>
      </c>
      <c r="K184" s="72"/>
      <c r="L184" s="73">
        <f>L186+L187</f>
        <v>0</v>
      </c>
    </row>
    <row r="185" spans="1:12" ht="14.25" hidden="1" x14ac:dyDescent="0.2">
      <c r="A185" s="83"/>
      <c r="B185" s="87"/>
      <c r="C185" s="95" t="s">
        <v>248</v>
      </c>
      <c r="D185" s="88"/>
      <c r="E185" s="88"/>
      <c r="F185" s="88"/>
      <c r="G185" s="88"/>
      <c r="H185" s="88"/>
      <c r="I185" s="70"/>
      <c r="J185" s="72"/>
      <c r="K185" s="72"/>
      <c r="L185" s="73"/>
    </row>
    <row r="186" spans="1:12" ht="14.25" hidden="1" x14ac:dyDescent="0.2">
      <c r="A186" s="83"/>
      <c r="B186" s="87"/>
      <c r="C186" s="88" t="s">
        <v>254</v>
      </c>
      <c r="D186" s="88"/>
      <c r="E186" s="88"/>
      <c r="F186" s="88"/>
      <c r="G186" s="88"/>
      <c r="H186" s="88"/>
      <c r="I186" s="70"/>
      <c r="J186" s="72">
        <f>SUM(AA50:AA171)-SUM(BJ50:BJ171)</f>
        <v>0</v>
      </c>
      <c r="K186" s="72"/>
      <c r="L186" s="73">
        <f>SUM(AW50:AW171)-SUM(BK50:BK171)</f>
        <v>0</v>
      </c>
    </row>
    <row r="187" spans="1:12" ht="14.25" hidden="1" x14ac:dyDescent="0.2">
      <c r="A187" s="83"/>
      <c r="B187" s="87"/>
      <c r="C187" s="88" t="s">
        <v>255</v>
      </c>
      <c r="D187" s="88"/>
      <c r="E187" s="88"/>
      <c r="F187" s="88"/>
      <c r="G187" s="88"/>
      <c r="H187" s="88"/>
      <c r="I187" s="70"/>
      <c r="J187" s="72">
        <f>SUM(AG50:AG171)</f>
        <v>0</v>
      </c>
      <c r="K187" s="72"/>
      <c r="L187" s="73">
        <f>SUM(BC50:BC171)</f>
        <v>0</v>
      </c>
    </row>
    <row r="188" spans="1:12" ht="14.25" hidden="1" x14ac:dyDescent="0.2">
      <c r="A188" s="83"/>
      <c r="B188" s="87"/>
      <c r="C188" s="88" t="s">
        <v>256</v>
      </c>
      <c r="D188" s="88"/>
      <c r="E188" s="88"/>
      <c r="F188" s="88"/>
      <c r="G188" s="88"/>
      <c r="H188" s="88"/>
      <c r="I188" s="70"/>
      <c r="J188" s="72">
        <f>SUM(AF50:AF171)</f>
        <v>0</v>
      </c>
      <c r="K188" s="72"/>
      <c r="L188" s="73">
        <f>SUM(BB50:BB171)</f>
        <v>0</v>
      </c>
    </row>
    <row r="189" spans="1:12" ht="14.25" x14ac:dyDescent="0.2">
      <c r="A189" s="83"/>
      <c r="B189" s="87"/>
      <c r="C189" s="88" t="s">
        <v>257</v>
      </c>
      <c r="D189" s="88"/>
      <c r="E189" s="88"/>
      <c r="F189" s="88"/>
      <c r="G189" s="88"/>
      <c r="H189" s="88"/>
      <c r="I189" s="70"/>
      <c r="J189" s="72">
        <f>SUM(S50:S171)+SUM(X50:X171)+SUM(Z50:Z171)</f>
        <v>104.36</v>
      </c>
      <c r="K189" s="72"/>
      <c r="L189" s="73">
        <f>SUM(AR50:AR171)+SUM(AT50:AT171)+SUM(AV50:AV171)</f>
        <v>5315</v>
      </c>
    </row>
    <row r="190" spans="1:12" ht="14.25" x14ac:dyDescent="0.2">
      <c r="A190" s="83"/>
      <c r="B190" s="87"/>
      <c r="C190" s="88" t="s">
        <v>258</v>
      </c>
      <c r="D190" s="88"/>
      <c r="E190" s="88"/>
      <c r="F190" s="88"/>
      <c r="G190" s="88"/>
      <c r="H190" s="88"/>
      <c r="I190" s="70"/>
      <c r="J190" s="72">
        <f>SUM(AD50:AD171)</f>
        <v>77.22</v>
      </c>
      <c r="K190" s="72"/>
      <c r="L190" s="73">
        <f>SUM(AZ50:AZ171)</f>
        <v>3934</v>
      </c>
    </row>
    <row r="191" spans="1:12" ht="14.25" x14ac:dyDescent="0.2">
      <c r="A191" s="83"/>
      <c r="B191" s="87"/>
      <c r="C191" s="88" t="s">
        <v>259</v>
      </c>
      <c r="D191" s="88"/>
      <c r="E191" s="88"/>
      <c r="F191" s="88"/>
      <c r="G191" s="88"/>
      <c r="H191" s="88"/>
      <c r="I191" s="70"/>
      <c r="J191" s="72">
        <f>SUM(AE50:AE171)</f>
        <v>37.57</v>
      </c>
      <c r="K191" s="72"/>
      <c r="L191" s="73">
        <f>SUM(BA50:BA171)</f>
        <v>1914</v>
      </c>
    </row>
    <row r="192" spans="1:12" ht="14.25" hidden="1" x14ac:dyDescent="0.2">
      <c r="A192" s="83"/>
      <c r="B192" s="87"/>
      <c r="C192" s="88" t="s">
        <v>284</v>
      </c>
      <c r="D192" s="88"/>
      <c r="E192" s="88"/>
      <c r="F192" s="88"/>
      <c r="G192" s="88"/>
      <c r="H192" s="88"/>
      <c r="I192" s="70"/>
      <c r="J192" s="72">
        <f>J194+J195</f>
        <v>0</v>
      </c>
      <c r="K192" s="72"/>
      <c r="L192" s="73">
        <f>L194+L195</f>
        <v>0</v>
      </c>
    </row>
    <row r="193" spans="1:12" ht="14.25" hidden="1" x14ac:dyDescent="0.2">
      <c r="A193" s="83"/>
      <c r="B193" s="87"/>
      <c r="C193" s="95" t="s">
        <v>245</v>
      </c>
      <c r="D193" s="88"/>
      <c r="E193" s="88"/>
      <c r="F193" s="88"/>
      <c r="G193" s="88"/>
      <c r="H193" s="88"/>
      <c r="I193" s="70"/>
      <c r="J193" s="72"/>
      <c r="K193" s="72"/>
      <c r="L193" s="73"/>
    </row>
    <row r="194" spans="1:12" ht="14.25" hidden="1" x14ac:dyDescent="0.2">
      <c r="A194" s="83"/>
      <c r="B194" s="87"/>
      <c r="C194" s="88" t="s">
        <v>261</v>
      </c>
      <c r="D194" s="88"/>
      <c r="E194" s="88"/>
      <c r="F194" s="88"/>
      <c r="G194" s="88"/>
      <c r="H194" s="88"/>
      <c r="I194" s="70"/>
      <c r="J194" s="72">
        <f>SUM(BJ50:BJ171)</f>
        <v>0</v>
      </c>
      <c r="K194" s="72"/>
      <c r="L194" s="73">
        <f>SUM(BK50:BK171)</f>
        <v>0</v>
      </c>
    </row>
    <row r="195" spans="1:12" ht="14.25" hidden="1" x14ac:dyDescent="0.2">
      <c r="A195" s="83"/>
      <c r="B195" s="87"/>
      <c r="C195" s="88" t="s">
        <v>262</v>
      </c>
      <c r="D195" s="88"/>
      <c r="E195" s="88"/>
      <c r="F195" s="88"/>
      <c r="G195" s="88"/>
      <c r="H195" s="88"/>
      <c r="I195" s="70"/>
      <c r="J195" s="72">
        <f>SUM(AH50:AH171)</f>
        <v>0</v>
      </c>
      <c r="K195" s="72"/>
      <c r="L195" s="73">
        <f>SUM(BD50:BD171)</f>
        <v>0</v>
      </c>
    </row>
    <row r="196" spans="1:12" ht="14.25" x14ac:dyDescent="0.2">
      <c r="A196" s="83"/>
      <c r="B196" s="87"/>
      <c r="C196" s="88" t="s">
        <v>285</v>
      </c>
      <c r="D196" s="88"/>
      <c r="E196" s="88"/>
      <c r="F196" s="88"/>
      <c r="G196" s="88"/>
      <c r="H196" s="88"/>
      <c r="I196" s="70"/>
      <c r="J196" s="72">
        <f>J149</f>
        <v>219.14999999999998</v>
      </c>
      <c r="K196" s="72"/>
      <c r="L196" s="73">
        <f>L149</f>
        <v>11163</v>
      </c>
    </row>
    <row r="197" spans="1:12" ht="14.25" x14ac:dyDescent="0.2">
      <c r="A197" s="83"/>
      <c r="B197" s="87"/>
      <c r="C197" s="91" t="s">
        <v>266</v>
      </c>
      <c r="D197" s="88"/>
      <c r="E197" s="88"/>
      <c r="F197" s="88"/>
      <c r="G197" s="88"/>
      <c r="H197" s="88"/>
      <c r="I197" s="70"/>
      <c r="J197" s="72"/>
      <c r="K197" s="72"/>
      <c r="L197" s="73"/>
    </row>
    <row r="198" spans="1:12" ht="14.25" hidden="1" x14ac:dyDescent="0.2">
      <c r="A198" s="83"/>
      <c r="B198" s="87"/>
      <c r="C198" s="88" t="s">
        <v>267</v>
      </c>
      <c r="D198" s="88"/>
      <c r="E198" s="88"/>
      <c r="F198" s="88"/>
      <c r="G198" s="88"/>
      <c r="H198" s="88"/>
      <c r="I198" s="70"/>
      <c r="J198" s="72">
        <f>SUM(AB50:AB171)</f>
        <v>0</v>
      </c>
      <c r="K198" s="72"/>
      <c r="L198" s="73">
        <f>SUM(AX50:AX171)</f>
        <v>0</v>
      </c>
    </row>
    <row r="199" spans="1:12" ht="14.25" hidden="1" x14ac:dyDescent="0.2">
      <c r="A199" s="83"/>
      <c r="B199" s="87"/>
      <c r="C199" s="88" t="s">
        <v>268</v>
      </c>
      <c r="D199" s="88"/>
      <c r="E199" s="88"/>
      <c r="F199" s="88"/>
      <c r="G199" s="88"/>
      <c r="H199" s="88"/>
      <c r="I199" s="70"/>
      <c r="J199" s="72">
        <f>SUM(AC50:AC171)</f>
        <v>0</v>
      </c>
      <c r="K199" s="72"/>
      <c r="L199" s="73">
        <f>SUM(AY50:AY171)</f>
        <v>0</v>
      </c>
    </row>
    <row r="200" spans="1:12" ht="14.25" x14ac:dyDescent="0.2">
      <c r="A200" s="83"/>
      <c r="B200" s="87"/>
      <c r="C200" s="88" t="s">
        <v>269</v>
      </c>
      <c r="D200" s="88"/>
      <c r="E200" s="88"/>
      <c r="F200" s="96"/>
      <c r="G200" s="97">
        <f>Source!P165</f>
        <v>8.1524800000000006</v>
      </c>
      <c r="H200" s="83"/>
      <c r="I200" s="83"/>
      <c r="J200" s="83"/>
      <c r="K200" s="83"/>
      <c r="L200" s="83"/>
    </row>
    <row r="201" spans="1:12" ht="14.25" hidden="1" customHeight="1" x14ac:dyDescent="0.2">
      <c r="A201" s="83"/>
      <c r="B201" s="87"/>
      <c r="C201" s="88" t="s">
        <v>270</v>
      </c>
      <c r="D201" s="88"/>
      <c r="E201" s="88"/>
      <c r="F201" s="96"/>
      <c r="G201" s="97">
        <f>Source!P166</f>
        <v>0</v>
      </c>
      <c r="H201" s="83"/>
      <c r="I201" s="83"/>
      <c r="J201" s="83"/>
      <c r="K201" s="83"/>
      <c r="L201" s="83"/>
    </row>
    <row r="205" spans="1:12" ht="14.25" customHeight="1" x14ac:dyDescent="0.2">
      <c r="A205" s="109"/>
      <c r="B205" s="110" t="s">
        <v>286</v>
      </c>
      <c r="C205" s="112" t="str">
        <f>IF(Source!AC12&lt;&gt;"", Source!AC12," ")</f>
        <v>Ведущий эксперт УНСР</v>
      </c>
      <c r="D205" s="41"/>
      <c r="E205" s="41"/>
      <c r="F205" s="41"/>
      <c r="G205" s="41"/>
      <c r="H205" s="111" t="str">
        <f>IF(Source!AB12&lt;&gt;"", Source!AB12," ")</f>
        <v>Кузьмина Т.В.</v>
      </c>
      <c r="I205" s="24"/>
      <c r="J205" s="24"/>
      <c r="K205" s="24"/>
      <c r="L205" s="19"/>
    </row>
    <row r="206" spans="1:12" ht="14.25" customHeight="1" x14ac:dyDescent="0.2">
      <c r="A206" s="109"/>
      <c r="B206" s="113"/>
      <c r="C206" s="114" t="s">
        <v>287</v>
      </c>
      <c r="D206" s="114"/>
      <c r="E206" s="114"/>
      <c r="F206" s="114"/>
      <c r="G206" s="114"/>
      <c r="H206" s="24"/>
      <c r="I206" s="24"/>
      <c r="J206" s="24"/>
      <c r="K206" s="24"/>
      <c r="L206" s="19"/>
    </row>
    <row r="207" spans="1:12" ht="14.25" customHeight="1" x14ac:dyDescent="0.2">
      <c r="A207" s="109"/>
      <c r="B207" s="113"/>
      <c r="C207" s="24"/>
      <c r="D207" s="24"/>
      <c r="E207" s="24"/>
      <c r="F207" s="24"/>
      <c r="G207" s="24"/>
      <c r="H207" s="24"/>
      <c r="I207" s="24"/>
      <c r="J207" s="24"/>
      <c r="K207" s="24"/>
      <c r="L207" s="19"/>
    </row>
    <row r="208" spans="1:12" ht="14.25" customHeight="1" x14ac:dyDescent="0.2">
      <c r="A208" s="109"/>
      <c r="B208" s="110" t="s">
        <v>288</v>
      </c>
      <c r="C208" s="112" t="str">
        <f>IF(Source!AE12&lt;&gt;"", Source!AE12," ")</f>
        <v>Начальник УНСР</v>
      </c>
      <c r="D208" s="41"/>
      <c r="E208" s="41"/>
      <c r="F208" s="41"/>
      <c r="G208" s="41"/>
      <c r="H208" s="111" t="str">
        <f>IF(Source!AD12&lt;&gt;"", Source!AD12," ")</f>
        <v>Аверьянов И.А.</v>
      </c>
      <c r="I208" s="24"/>
      <c r="J208" s="24"/>
      <c r="K208" s="24"/>
      <c r="L208" s="19"/>
    </row>
    <row r="209" spans="1:12" ht="14.25" customHeight="1" x14ac:dyDescent="0.2">
      <c r="A209" s="24"/>
      <c r="B209" s="24"/>
      <c r="C209" s="114" t="s">
        <v>287</v>
      </c>
      <c r="D209" s="114"/>
      <c r="E209" s="114"/>
      <c r="F209" s="114"/>
      <c r="G209" s="114"/>
      <c r="H209" s="24"/>
      <c r="I209" s="24"/>
      <c r="J209" s="24"/>
      <c r="K209" s="24"/>
      <c r="L209" s="19"/>
    </row>
  </sheetData>
  <mergeCells count="169">
    <mergeCell ref="C201:F201"/>
    <mergeCell ref="C206:G206"/>
    <mergeCell ref="C209:G209"/>
    <mergeCell ref="C195:H195"/>
    <mergeCell ref="C196:H196"/>
    <mergeCell ref="C197:H197"/>
    <mergeCell ref="C198:H198"/>
    <mergeCell ref="C199:H199"/>
    <mergeCell ref="C200:F200"/>
    <mergeCell ref="C189:H189"/>
    <mergeCell ref="C190:H190"/>
    <mergeCell ref="C191:H191"/>
    <mergeCell ref="C192:H192"/>
    <mergeCell ref="C193:H193"/>
    <mergeCell ref="C194:H194"/>
    <mergeCell ref="C183:H183"/>
    <mergeCell ref="C184:H184"/>
    <mergeCell ref="C185:H185"/>
    <mergeCell ref="C186:H186"/>
    <mergeCell ref="C187:H187"/>
    <mergeCell ref="C188:H188"/>
    <mergeCell ref="C177:H177"/>
    <mergeCell ref="C178:H178"/>
    <mergeCell ref="C179:H179"/>
    <mergeCell ref="C180:H180"/>
    <mergeCell ref="C181:H181"/>
    <mergeCell ref="C182:H182"/>
    <mergeCell ref="C170:H170"/>
    <mergeCell ref="C171:H171"/>
    <mergeCell ref="C173:H173"/>
    <mergeCell ref="C174:H174"/>
    <mergeCell ref="C175:H175"/>
    <mergeCell ref="C176:H176"/>
    <mergeCell ref="C164:H164"/>
    <mergeCell ref="C165:H165"/>
    <mergeCell ref="C166:H166"/>
    <mergeCell ref="C167:H167"/>
    <mergeCell ref="C168:H168"/>
    <mergeCell ref="C169:H169"/>
    <mergeCell ref="C158:H158"/>
    <mergeCell ref="C159:H159"/>
    <mergeCell ref="C160:H160"/>
    <mergeCell ref="C161:H161"/>
    <mergeCell ref="C162:H162"/>
    <mergeCell ref="C163:H163"/>
    <mergeCell ref="C152:H152"/>
    <mergeCell ref="C153:H153"/>
    <mergeCell ref="C154:H154"/>
    <mergeCell ref="C155:H155"/>
    <mergeCell ref="C156:H156"/>
    <mergeCell ref="C157:H157"/>
    <mergeCell ref="C145:H145"/>
    <mergeCell ref="C146:H146"/>
    <mergeCell ref="C147:H147"/>
    <mergeCell ref="C149:H149"/>
    <mergeCell ref="C150:H150"/>
    <mergeCell ref="C151:H151"/>
    <mergeCell ref="C138:H138"/>
    <mergeCell ref="C139:H139"/>
    <mergeCell ref="C140:H140"/>
    <mergeCell ref="C141:H141"/>
    <mergeCell ref="C142:H142"/>
    <mergeCell ref="C144:H144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19:H119"/>
    <mergeCell ref="C120:H120"/>
    <mergeCell ref="C121:H121"/>
    <mergeCell ref="C122:H122"/>
    <mergeCell ref="C124:H124"/>
    <mergeCell ref="C125:H125"/>
    <mergeCell ref="C113:H113"/>
    <mergeCell ref="C114:H114"/>
    <mergeCell ref="C115:H115"/>
    <mergeCell ref="C116:H116"/>
    <mergeCell ref="C117:H117"/>
    <mergeCell ref="C118:H118"/>
    <mergeCell ref="C107:H107"/>
    <mergeCell ref="C108:H108"/>
    <mergeCell ref="C109:H109"/>
    <mergeCell ref="C110:H110"/>
    <mergeCell ref="C111:H111"/>
    <mergeCell ref="C112:H112"/>
    <mergeCell ref="C98:F98"/>
    <mergeCell ref="C99:F99"/>
    <mergeCell ref="C102:H102"/>
    <mergeCell ref="C104:H104"/>
    <mergeCell ref="C105:H105"/>
    <mergeCell ref="C106:H106"/>
    <mergeCell ref="C92:H92"/>
    <mergeCell ref="C93:H93"/>
    <mergeCell ref="C94:H94"/>
    <mergeCell ref="C95:H95"/>
    <mergeCell ref="C96:H96"/>
    <mergeCell ref="C97:H97"/>
    <mergeCell ref="C86:H86"/>
    <mergeCell ref="C87:H87"/>
    <mergeCell ref="C88:H88"/>
    <mergeCell ref="C89:H89"/>
    <mergeCell ref="C90:H90"/>
    <mergeCell ref="C91:H91"/>
    <mergeCell ref="C80:H80"/>
    <mergeCell ref="C81:H81"/>
    <mergeCell ref="C82:H82"/>
    <mergeCell ref="C83:H83"/>
    <mergeCell ref="C84:H84"/>
    <mergeCell ref="C85:H85"/>
    <mergeCell ref="C74:H74"/>
    <mergeCell ref="C75:H75"/>
    <mergeCell ref="C76:H76"/>
    <mergeCell ref="C77:H77"/>
    <mergeCell ref="C78:H78"/>
    <mergeCell ref="C79:H79"/>
    <mergeCell ref="C69:H69"/>
    <mergeCell ref="I69:J69"/>
    <mergeCell ref="K69:L69"/>
    <mergeCell ref="C71:H71"/>
    <mergeCell ref="C72:H72"/>
    <mergeCell ref="C73:H73"/>
    <mergeCell ref="H44:J47"/>
    <mergeCell ref="K44:K48"/>
    <mergeCell ref="L44:L48"/>
    <mergeCell ref="A51:L51"/>
    <mergeCell ref="C60:H60"/>
    <mergeCell ref="I60:J60"/>
    <mergeCell ref="K60:L60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238"/>
  <sheetViews>
    <sheetView workbookViewId="0">
      <selection activeCell="A234" sqref="A234:O23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231</v>
      </c>
      <c r="C12" s="1">
        <v>0</v>
      </c>
      <c r="D12" s="1">
        <f>ROW(A173)</f>
        <v>173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B173</f>
        <v>231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09-03-02  ПНР Основные решения ВЛ 220 кВ</v>
      </c>
      <c r="G18" s="3" t="str">
        <f t="shared" si="0"/>
        <v>09-03-02  ПНР Основные решения ВЛ 220 кВ (ОК)+</v>
      </c>
      <c r="H18" s="3"/>
      <c r="I18" s="3"/>
      <c r="J18" s="3"/>
      <c r="K18" s="3"/>
      <c r="L18" s="3"/>
      <c r="M18" s="3"/>
      <c r="N18" s="3"/>
      <c r="O18" s="3">
        <f t="shared" ref="O18:AT18" si="1">O173</f>
        <v>104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104</v>
      </c>
      <c r="T18" s="3">
        <f t="shared" si="1"/>
        <v>0</v>
      </c>
      <c r="U18" s="3">
        <f t="shared" si="1"/>
        <v>8.1524800000000006</v>
      </c>
      <c r="V18" s="3">
        <f t="shared" si="1"/>
        <v>0</v>
      </c>
      <c r="W18" s="3">
        <f t="shared" si="1"/>
        <v>0</v>
      </c>
      <c r="X18" s="3">
        <f t="shared" si="1"/>
        <v>77</v>
      </c>
      <c r="Y18" s="3">
        <f t="shared" si="1"/>
        <v>38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219</v>
      </c>
      <c r="AS18" s="3">
        <f t="shared" si="1"/>
        <v>0</v>
      </c>
      <c r="AT18" s="3">
        <f t="shared" si="1"/>
        <v>0</v>
      </c>
      <c r="AU18" s="3">
        <f t="shared" ref="AU18:BZ18" si="2">AU173</f>
        <v>219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CA173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DG173</f>
        <v>5315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5315</v>
      </c>
      <c r="DL18" s="4">
        <f t="shared" si="4"/>
        <v>0</v>
      </c>
      <c r="DM18" s="4">
        <f t="shared" si="4"/>
        <v>8.1524800000000006</v>
      </c>
      <c r="DN18" s="4">
        <f t="shared" si="4"/>
        <v>0</v>
      </c>
      <c r="DO18" s="4">
        <f t="shared" si="4"/>
        <v>0</v>
      </c>
      <c r="DP18" s="4">
        <f t="shared" si="4"/>
        <v>3934</v>
      </c>
      <c r="DQ18" s="4">
        <f t="shared" si="4"/>
        <v>1914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11163</v>
      </c>
      <c r="EK18" s="4">
        <f t="shared" si="4"/>
        <v>0</v>
      </c>
      <c r="EL18" s="4">
        <f t="shared" si="4"/>
        <v>0</v>
      </c>
      <c r="EM18" s="4">
        <f t="shared" ref="EM18:FR18" si="5">EM173</f>
        <v>11163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FS173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ROW(A143)</f>
        <v>143</v>
      </c>
      <c r="E20" s="1"/>
      <c r="F20" s="1" t="s">
        <v>19</v>
      </c>
      <c r="G20" s="1" t="s">
        <v>20</v>
      </c>
      <c r="H20" s="1" t="s">
        <v>3</v>
      </c>
      <c r="I20" s="1">
        <v>0</v>
      </c>
      <c r="J20" s="1" t="s">
        <v>3</v>
      </c>
      <c r="K20" s="1">
        <v>-1</v>
      </c>
      <c r="L20" s="1" t="s">
        <v>19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9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6</v>
      </c>
    </row>
    <row r="22" spans="1:255" x14ac:dyDescent="0.2">
      <c r="A22" s="3">
        <v>52</v>
      </c>
      <c r="B22" s="3">
        <f t="shared" ref="B22:G22" si="7">B143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09-03-02</v>
      </c>
      <c r="G22" s="3" t="str">
        <f t="shared" si="7"/>
        <v>ПНР Основные решения ВЛ 220 кВ</v>
      </c>
      <c r="H22" s="3"/>
      <c r="I22" s="3"/>
      <c r="J22" s="3"/>
      <c r="K22" s="3"/>
      <c r="L22" s="3"/>
      <c r="M22" s="3"/>
      <c r="N22" s="3"/>
      <c r="O22" s="3">
        <f t="shared" ref="O22:AT22" si="8">O143</f>
        <v>104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104</v>
      </c>
      <c r="T22" s="3">
        <f t="shared" si="8"/>
        <v>0</v>
      </c>
      <c r="U22" s="3">
        <f t="shared" si="8"/>
        <v>8.1524800000000006</v>
      </c>
      <c r="V22" s="3">
        <f t="shared" si="8"/>
        <v>0</v>
      </c>
      <c r="W22" s="3">
        <f t="shared" si="8"/>
        <v>0</v>
      </c>
      <c r="X22" s="3">
        <f t="shared" si="8"/>
        <v>77</v>
      </c>
      <c r="Y22" s="3">
        <f t="shared" si="8"/>
        <v>38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219</v>
      </c>
      <c r="AS22" s="3">
        <f t="shared" si="8"/>
        <v>0</v>
      </c>
      <c r="AT22" s="3">
        <f t="shared" si="8"/>
        <v>0</v>
      </c>
      <c r="AU22" s="3">
        <f t="shared" ref="AU22:BZ22" si="9">AU143</f>
        <v>219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CA143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DG143</f>
        <v>5315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5315</v>
      </c>
      <c r="DL22" s="4">
        <f t="shared" si="11"/>
        <v>0</v>
      </c>
      <c r="DM22" s="4">
        <f t="shared" si="11"/>
        <v>8.1524800000000006</v>
      </c>
      <c r="DN22" s="4">
        <f t="shared" si="11"/>
        <v>0</v>
      </c>
      <c r="DO22" s="4">
        <f t="shared" si="11"/>
        <v>0</v>
      </c>
      <c r="DP22" s="4">
        <f t="shared" si="11"/>
        <v>3934</v>
      </c>
      <c r="DQ22" s="4">
        <f t="shared" si="11"/>
        <v>1914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11163</v>
      </c>
      <c r="EK22" s="4">
        <f t="shared" si="11"/>
        <v>0</v>
      </c>
      <c r="EL22" s="4">
        <f t="shared" si="11"/>
        <v>0</v>
      </c>
      <c r="EM22" s="4">
        <f t="shared" ref="EM22:FR22" si="12">EM143</f>
        <v>11163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FS143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0</v>
      </c>
      <c r="C24" s="1"/>
      <c r="D24" s="1">
        <f>ROW(A33)</f>
        <v>33</v>
      </c>
      <c r="E24" s="1"/>
      <c r="F24" s="1" t="s">
        <v>21</v>
      </c>
      <c r="G24" s="1" t="s">
        <v>22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9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B33</f>
        <v>0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Изоляторы полимерные ЛК120/220-И-4 ГП. ЛК70/220-И4СП /27шт</v>
      </c>
      <c r="H26" s="3"/>
      <c r="I26" s="3"/>
      <c r="J26" s="3"/>
      <c r="K26" s="3"/>
      <c r="L26" s="3"/>
      <c r="M26" s="3"/>
      <c r="N26" s="3"/>
      <c r="O26" s="3">
        <f t="shared" ref="O26:AT26" si="15">O33</f>
        <v>0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0</v>
      </c>
      <c r="T26" s="3">
        <f t="shared" si="15"/>
        <v>0</v>
      </c>
      <c r="U26" s="3">
        <f t="shared" si="15"/>
        <v>0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0</v>
      </c>
      <c r="AS26" s="3">
        <f t="shared" si="15"/>
        <v>0</v>
      </c>
      <c r="AT26" s="3">
        <f t="shared" si="15"/>
        <v>0</v>
      </c>
      <c r="AU26" s="3">
        <f t="shared" ref="AU26:BZ26" si="16">AU33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CA33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DG33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EM33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FS33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0</v>
      </c>
      <c r="C28" s="2">
        <f>ROW(SmtRes!A2)</f>
        <v>2</v>
      </c>
      <c r="D28" s="2">
        <f>ROW(EtalonRes!A2)</f>
        <v>2</v>
      </c>
      <c r="E28" s="2" t="s">
        <v>3</v>
      </c>
      <c r="F28" s="2" t="s">
        <v>23</v>
      </c>
      <c r="G28" s="2" t="s">
        <v>24</v>
      </c>
      <c r="H28" s="2" t="s">
        <v>25</v>
      </c>
      <c r="I28" s="2">
        <f>ROUND(ROUND(1,4),7)</f>
        <v>1</v>
      </c>
      <c r="J28" s="2">
        <v>0</v>
      </c>
      <c r="K28" s="2">
        <f>ROUND(ROUND(1,4),7)</f>
        <v>1</v>
      </c>
      <c r="L28" s="2"/>
      <c r="M28" s="2"/>
      <c r="N28" s="2"/>
      <c r="O28" s="2">
        <f>ROUND(CP28,2)</f>
        <v>4.12</v>
      </c>
      <c r="P28" s="2">
        <f>ROUND(CQ28*I28,2)</f>
        <v>0</v>
      </c>
      <c r="Q28" s="2">
        <f>ROUND(CR28*I28,2)</f>
        <v>0</v>
      </c>
      <c r="R28" s="2">
        <f>ROUND(CS28*I28,2)</f>
        <v>0</v>
      </c>
      <c r="S28" s="2">
        <f>ROUND(CT28*I28,2)</f>
        <v>4.12</v>
      </c>
      <c r="T28" s="2">
        <f>ROUND(CU28*I28,2)</f>
        <v>0</v>
      </c>
      <c r="U28" s="2">
        <f>ROUND(CV28*I28,7)</f>
        <v>0.32128000000000001</v>
      </c>
      <c r="V28" s="2">
        <f>ROUND(CW28*I28,7)</f>
        <v>0</v>
      </c>
      <c r="W28" s="2">
        <f>ROUND(CX28*I28,2)</f>
        <v>0</v>
      </c>
      <c r="X28" s="2">
        <f>ROUND(CY28,2)</f>
        <v>3.05</v>
      </c>
      <c r="Y28" s="2">
        <f>ROUND(CZ28,2)</f>
        <v>1.48</v>
      </c>
      <c r="Z28" s="2"/>
      <c r="AA28" s="2">
        <v>-1</v>
      </c>
      <c r="AB28" s="2">
        <f>ROUND((AC28+AD28+AF28),2)</f>
        <v>4.12</v>
      </c>
      <c r="AC28" s="2">
        <f>ROUND((ES28),2)</f>
        <v>0</v>
      </c>
      <c r="AD28" s="2">
        <f>ROUND(((((ET28*ROUND((1.255*0.8),7)))-((EU28*ROUND((1.255*0.8),7))))+AE28),2)</f>
        <v>0</v>
      </c>
      <c r="AE28" s="2">
        <f t="shared" ref="AE28:AF31" si="21">ROUND(((EU28*ROUND((1.255*0.8),7))),2)</f>
        <v>0</v>
      </c>
      <c r="AF28" s="2">
        <f t="shared" si="21"/>
        <v>4.12</v>
      </c>
      <c r="AG28" s="2">
        <f>ROUND((AP28),2)</f>
        <v>0</v>
      </c>
      <c r="AH28" s="2">
        <f t="shared" ref="AH28:AI31" si="22">((EW28*ROUND((1.255*0.8),7)))</f>
        <v>0.32128000000000001</v>
      </c>
      <c r="AI28" s="2">
        <f t="shared" si="22"/>
        <v>0</v>
      </c>
      <c r="AJ28" s="2">
        <f>(AS28)</f>
        <v>0</v>
      </c>
      <c r="AK28" s="2">
        <v>4.0999999999999996</v>
      </c>
      <c r="AL28" s="2">
        <v>0</v>
      </c>
      <c r="AM28" s="2">
        <v>0</v>
      </c>
      <c r="AN28" s="2">
        <v>0</v>
      </c>
      <c r="AO28" s="2">
        <v>4.0999999999999996</v>
      </c>
      <c r="AP28" s="2">
        <v>0</v>
      </c>
      <c r="AQ28" s="2">
        <v>0.32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26</v>
      </c>
      <c r="BK28" s="2"/>
      <c r="BL28" s="2"/>
      <c r="BM28" s="2">
        <v>200001</v>
      </c>
      <c r="BN28" s="2">
        <v>0</v>
      </c>
      <c r="BO28" s="2" t="s">
        <v>3</v>
      </c>
      <c r="BP28" s="2">
        <v>0</v>
      </c>
      <c r="BQ28" s="2">
        <v>4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191</v>
      </c>
      <c r="CO28" s="2">
        <v>0</v>
      </c>
      <c r="CP28" s="2">
        <f>(P28+Q28+S28)</f>
        <v>4.12</v>
      </c>
      <c r="CQ28" s="2">
        <f>AC28*BC28</f>
        <v>0</v>
      </c>
      <c r="CR28" s="2">
        <f>((((ET28*ROUND((1.255*0.8),7)))*BB28-((EU28*ROUND((1.255*0.8),7)))*BS28)+AE28*BS28)</f>
        <v>0</v>
      </c>
      <c r="CS28" s="2">
        <f>AE28*BS28</f>
        <v>0</v>
      </c>
      <c r="CT28" s="2">
        <f>AF28*BA28</f>
        <v>4.12</v>
      </c>
      <c r="CU28" s="2">
        <f t="shared" ref="CU28:CX31" si="23">AG28</f>
        <v>0</v>
      </c>
      <c r="CV28" s="2">
        <f t="shared" si="23"/>
        <v>0.32128000000000001</v>
      </c>
      <c r="CW28" s="2">
        <f t="shared" si="23"/>
        <v>0</v>
      </c>
      <c r="CX28" s="2">
        <f t="shared" si="23"/>
        <v>0</v>
      </c>
      <c r="CY28" s="2">
        <f>(((S28+R28)*AT28)/100)</f>
        <v>3.0488</v>
      </c>
      <c r="CZ28" s="2">
        <f>(((S28+R28)*AU28)/100)</f>
        <v>1.4831999999999999</v>
      </c>
      <c r="DA28" s="2"/>
      <c r="DB28" s="2"/>
      <c r="DC28" s="2" t="s">
        <v>3</v>
      </c>
      <c r="DD28" s="2" t="s">
        <v>3</v>
      </c>
      <c r="DE28" s="2" t="s">
        <v>27</v>
      </c>
      <c r="DF28" s="2" t="s">
        <v>27</v>
      </c>
      <c r="DG28" s="2" t="s">
        <v>27</v>
      </c>
      <c r="DH28" s="2" t="s">
        <v>3</v>
      </c>
      <c r="DI28" s="2" t="s">
        <v>27</v>
      </c>
      <c r="DJ28" s="2" t="s">
        <v>27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25</v>
      </c>
      <c r="DW28" s="2" t="s">
        <v>25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56793215</v>
      </c>
      <c r="EF28" s="2">
        <v>4</v>
      </c>
      <c r="EG28" s="2" t="s">
        <v>28</v>
      </c>
      <c r="EH28" s="2">
        <v>83</v>
      </c>
      <c r="EI28" s="2" t="s">
        <v>28</v>
      </c>
      <c r="EJ28" s="2">
        <v>4</v>
      </c>
      <c r="EK28" s="2">
        <v>200001</v>
      </c>
      <c r="EL28" s="2" t="s">
        <v>29</v>
      </c>
      <c r="EM28" s="2" t="s">
        <v>30</v>
      </c>
      <c r="EN28" s="2"/>
      <c r="EO28" s="2" t="s">
        <v>31</v>
      </c>
      <c r="EP28" s="2"/>
      <c r="EQ28" s="2">
        <v>132096</v>
      </c>
      <c r="ER28" s="2">
        <v>4.0999999999999996</v>
      </c>
      <c r="ES28" s="2">
        <v>0</v>
      </c>
      <c r="ET28" s="2">
        <v>0</v>
      </c>
      <c r="EU28" s="2">
        <v>0</v>
      </c>
      <c r="EV28" s="2">
        <v>4.0999999999999996</v>
      </c>
      <c r="EW28" s="2">
        <v>0.32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-6332525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8.65</v>
      </c>
      <c r="GN28" s="2">
        <f>IF(OR(BI28=0,BI28=1),GM28-GX28,0)</f>
        <v>0</v>
      </c>
      <c r="GO28" s="2">
        <f>IF(BI28=2,GM28-GX28,0)</f>
        <v>0</v>
      </c>
      <c r="GP28" s="2">
        <f>IF(BI28=4,GM28-GX28,0)</f>
        <v>8.65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32</v>
      </c>
      <c r="HO28" s="2" t="s">
        <v>33</v>
      </c>
      <c r="HP28" s="2" t="s">
        <v>28</v>
      </c>
      <c r="HQ28" s="2" t="s">
        <v>28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0</v>
      </c>
      <c r="C29">
        <f>ROW(SmtRes!A4)</f>
        <v>4</v>
      </c>
      <c r="D29">
        <f>ROW(EtalonRes!A4)</f>
        <v>4</v>
      </c>
      <c r="E29" t="s">
        <v>3</v>
      </c>
      <c r="F29" t="s">
        <v>23</v>
      </c>
      <c r="G29" t="s">
        <v>24</v>
      </c>
      <c r="H29" t="s">
        <v>25</v>
      </c>
      <c r="I29">
        <f>ROUND(ROUND(1,4),7)</f>
        <v>1</v>
      </c>
      <c r="J29">
        <v>0</v>
      </c>
      <c r="K29">
        <f>ROUND(ROUND(1,4),7)</f>
        <v>1</v>
      </c>
      <c r="O29">
        <f>ROUND(CP29,0)</f>
        <v>210</v>
      </c>
      <c r="P29">
        <f>ROUND(CQ29*I29,0)</f>
        <v>0</v>
      </c>
      <c r="Q29">
        <f>ROUND(CR29*I29,0)</f>
        <v>0</v>
      </c>
      <c r="R29">
        <f>ROUND(CS29*I29,0)</f>
        <v>0</v>
      </c>
      <c r="S29">
        <f>ROUND(CT29*I29,0)</f>
        <v>210</v>
      </c>
      <c r="T29">
        <f>ROUND(CU29*I29,0)</f>
        <v>0</v>
      </c>
      <c r="U29">
        <f>ROUND(CV29*I29,7)</f>
        <v>0.32128000000000001</v>
      </c>
      <c r="V29">
        <f>ROUND(CW29*I29,7)</f>
        <v>0</v>
      </c>
      <c r="W29">
        <f>ROUND(CX29*I29,0)</f>
        <v>0</v>
      </c>
      <c r="X29">
        <f>ROUND(CY29,0)</f>
        <v>155</v>
      </c>
      <c r="Y29">
        <f>ROUND(CZ29,0)</f>
        <v>76</v>
      </c>
      <c r="AA29">
        <v>-1</v>
      </c>
      <c r="AB29">
        <f>ROUND((AC29+AD29+AF29),2)</f>
        <v>4.12</v>
      </c>
      <c r="AC29">
        <f>ROUND((ES29),2)</f>
        <v>0</v>
      </c>
      <c r="AD29">
        <f>ROUND(((((ET29*ROUND((1.255*0.8),7)))-((EU29*ROUND((1.255*0.8),7))))+AE29),2)</f>
        <v>0</v>
      </c>
      <c r="AE29">
        <f t="shared" si="21"/>
        <v>0</v>
      </c>
      <c r="AF29">
        <f t="shared" si="21"/>
        <v>4.12</v>
      </c>
      <c r="AG29">
        <f>ROUND((AP29),2)</f>
        <v>0</v>
      </c>
      <c r="AH29">
        <f t="shared" si="22"/>
        <v>0.32128000000000001</v>
      </c>
      <c r="AI29">
        <f t="shared" si="22"/>
        <v>0</v>
      </c>
      <c r="AJ29">
        <f>(AS29)</f>
        <v>0</v>
      </c>
      <c r="AK29">
        <v>4.0999999999999996</v>
      </c>
      <c r="AL29">
        <v>0</v>
      </c>
      <c r="AM29">
        <v>0</v>
      </c>
      <c r="AN29">
        <v>0</v>
      </c>
      <c r="AO29">
        <v>4.0999999999999996</v>
      </c>
      <c r="AP29">
        <v>0</v>
      </c>
      <c r="AQ29">
        <v>0.32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50.93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26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191</v>
      </c>
      <c r="CO29">
        <v>0</v>
      </c>
      <c r="CP29">
        <f>(P29+Q29+S29)</f>
        <v>210</v>
      </c>
      <c r="CQ29">
        <f>AC29*BC29</f>
        <v>0</v>
      </c>
      <c r="CR29">
        <f>((((ET29*ROUND((1.255*0.8),7)))*BB29-((EU29*ROUND((1.255*0.8),7)))*BS29)+AE29*BS29)</f>
        <v>0</v>
      </c>
      <c r="CS29">
        <f>AE29*BS29</f>
        <v>0</v>
      </c>
      <c r="CT29">
        <f>AF29*BA29</f>
        <v>209.83160000000001</v>
      </c>
      <c r="CU29">
        <f t="shared" si="23"/>
        <v>0</v>
      </c>
      <c r="CV29">
        <f t="shared" si="23"/>
        <v>0.32128000000000001</v>
      </c>
      <c r="CW29">
        <f t="shared" si="23"/>
        <v>0</v>
      </c>
      <c r="CX29">
        <f t="shared" si="23"/>
        <v>0</v>
      </c>
      <c r="CY29">
        <f>(((S29+R29)*AT29)/100)</f>
        <v>155.4</v>
      </c>
      <c r="CZ29">
        <f>(((S29+R29)*AU29)/100)</f>
        <v>75.599999999999994</v>
      </c>
      <c r="DC29" t="s">
        <v>3</v>
      </c>
      <c r="DD29" t="s">
        <v>3</v>
      </c>
      <c r="DE29" t="s">
        <v>27</v>
      </c>
      <c r="DF29" t="s">
        <v>27</v>
      </c>
      <c r="DG29" t="s">
        <v>27</v>
      </c>
      <c r="DH29" t="s">
        <v>3</v>
      </c>
      <c r="DI29" t="s">
        <v>27</v>
      </c>
      <c r="DJ29" t="s">
        <v>27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25</v>
      </c>
      <c r="DW29" t="s">
        <v>25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56793215</v>
      </c>
      <c r="EF29">
        <v>4</v>
      </c>
      <c r="EG29" t="s">
        <v>28</v>
      </c>
      <c r="EH29">
        <v>83</v>
      </c>
      <c r="EI29" t="s">
        <v>28</v>
      </c>
      <c r="EJ29">
        <v>4</v>
      </c>
      <c r="EK29">
        <v>200001</v>
      </c>
      <c r="EL29" t="s">
        <v>29</v>
      </c>
      <c r="EM29" t="s">
        <v>30</v>
      </c>
      <c r="EO29" t="s">
        <v>31</v>
      </c>
      <c r="EQ29">
        <v>132096</v>
      </c>
      <c r="ER29">
        <v>4.0999999999999996</v>
      </c>
      <c r="ES29">
        <v>0</v>
      </c>
      <c r="ET29">
        <v>0</v>
      </c>
      <c r="EU29">
        <v>0</v>
      </c>
      <c r="EV29">
        <v>4.0999999999999996</v>
      </c>
      <c r="EW29">
        <v>0.32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-6332525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441</v>
      </c>
      <c r="GN29">
        <f>IF(OR(BI29=0,BI29=1),GM29-GX29,0)</f>
        <v>0</v>
      </c>
      <c r="GO29">
        <f>IF(BI29=2,GM29-GX29,0)</f>
        <v>0</v>
      </c>
      <c r="GP29">
        <f>IF(BI29=4,GM29-GX29,0)</f>
        <v>441</v>
      </c>
      <c r="GR29">
        <v>0</v>
      </c>
      <c r="GS29">
        <v>3</v>
      </c>
      <c r="GT29">
        <v>0</v>
      </c>
      <c r="GU29" t="s">
        <v>3</v>
      </c>
      <c r="GV29">
        <f>ROUND((GT29),2)</f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32</v>
      </c>
      <c r="HO29" t="s">
        <v>33</v>
      </c>
      <c r="HP29" t="s">
        <v>28</v>
      </c>
      <c r="HQ29" t="s">
        <v>28</v>
      </c>
      <c r="HS29">
        <v>0</v>
      </c>
      <c r="IK29">
        <v>0</v>
      </c>
    </row>
    <row r="30" spans="1:255" x14ac:dyDescent="0.2">
      <c r="A30" s="2">
        <v>17</v>
      </c>
      <c r="B30" s="2">
        <v>0</v>
      </c>
      <c r="C30" s="2">
        <f>ROW(SmtRes!A6)</f>
        <v>6</v>
      </c>
      <c r="D30" s="2">
        <f>ROW(EtalonRes!A6)</f>
        <v>6</v>
      </c>
      <c r="E30" s="2" t="s">
        <v>3</v>
      </c>
      <c r="F30" s="2" t="s">
        <v>34</v>
      </c>
      <c r="G30" s="2" t="s">
        <v>35</v>
      </c>
      <c r="H30" s="2" t="s">
        <v>36</v>
      </c>
      <c r="I30" s="2">
        <f>ROUND(ROUND(27/3,4),7)</f>
        <v>9</v>
      </c>
      <c r="J30" s="2">
        <v>0</v>
      </c>
      <c r="K30" s="2">
        <f>ROUND(ROUND(27/3,4),7)</f>
        <v>9</v>
      </c>
      <c r="L30" s="2"/>
      <c r="M30" s="2"/>
      <c r="N30" s="2"/>
      <c r="O30" s="2">
        <f>ROUND(CP30,2)</f>
        <v>314.64</v>
      </c>
      <c r="P30" s="2">
        <f>ROUND(CQ30*I30,2)</f>
        <v>0</v>
      </c>
      <c r="Q30" s="2">
        <f>ROUND(CR30*I30,2)</f>
        <v>0</v>
      </c>
      <c r="R30" s="2">
        <f>ROUND(CS30*I30,2)</f>
        <v>0</v>
      </c>
      <c r="S30" s="2">
        <f>ROUND(CT30*I30,2)</f>
        <v>314.64</v>
      </c>
      <c r="T30" s="2">
        <f>ROUND(CU30*I30,2)</f>
        <v>0</v>
      </c>
      <c r="U30" s="2">
        <f>ROUND(CV30*I30,7)</f>
        <v>25.57188</v>
      </c>
      <c r="V30" s="2">
        <f>ROUND(CW30*I30,7)</f>
        <v>0</v>
      </c>
      <c r="W30" s="2">
        <f>ROUND(CX30*I30,2)</f>
        <v>0</v>
      </c>
      <c r="X30" s="2">
        <f>ROUND(CY30,2)</f>
        <v>232.83</v>
      </c>
      <c r="Y30" s="2">
        <f>ROUND(CZ30,2)</f>
        <v>113.27</v>
      </c>
      <c r="Z30" s="2"/>
      <c r="AA30" s="2">
        <v>-1</v>
      </c>
      <c r="AB30" s="2">
        <f>ROUND((AC30+AD30+AF30),2)</f>
        <v>34.96</v>
      </c>
      <c r="AC30" s="2">
        <f>ROUND((ES30),2)</f>
        <v>0</v>
      </c>
      <c r="AD30" s="2">
        <f>ROUND(((((ET30*ROUND((1.255*0.8),7)))-((EU30*ROUND((1.255*0.8),7))))+AE30),2)</f>
        <v>0</v>
      </c>
      <c r="AE30" s="2">
        <f t="shared" si="21"/>
        <v>0</v>
      </c>
      <c r="AF30" s="2">
        <f t="shared" si="21"/>
        <v>34.96</v>
      </c>
      <c r="AG30" s="2">
        <f>ROUND((AP30),2)</f>
        <v>0</v>
      </c>
      <c r="AH30" s="2">
        <f t="shared" si="22"/>
        <v>2.8413200000000001</v>
      </c>
      <c r="AI30" s="2">
        <f t="shared" si="22"/>
        <v>0</v>
      </c>
      <c r="AJ30" s="2">
        <f>(AS30)</f>
        <v>0</v>
      </c>
      <c r="AK30" s="2">
        <v>34.82</v>
      </c>
      <c r="AL30" s="2">
        <v>0</v>
      </c>
      <c r="AM30" s="2">
        <v>0</v>
      </c>
      <c r="AN30" s="2">
        <v>0</v>
      </c>
      <c r="AO30" s="2">
        <v>34.82</v>
      </c>
      <c r="AP30" s="2">
        <v>0</v>
      </c>
      <c r="AQ30" s="2">
        <v>2.83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37</v>
      </c>
      <c r="BK30" s="2"/>
      <c r="BL30" s="2"/>
      <c r="BM30" s="2">
        <v>200001</v>
      </c>
      <c r="BN30" s="2">
        <v>0</v>
      </c>
      <c r="BO30" s="2" t="s">
        <v>3</v>
      </c>
      <c r="BP30" s="2">
        <v>0</v>
      </c>
      <c r="BQ30" s="2">
        <v>4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191</v>
      </c>
      <c r="CO30" s="2">
        <v>0</v>
      </c>
      <c r="CP30" s="2">
        <f>(P30+Q30+S30)</f>
        <v>314.64</v>
      </c>
      <c r="CQ30" s="2">
        <f>AC30*BC30</f>
        <v>0</v>
      </c>
      <c r="CR30" s="2">
        <f>((((ET30*ROUND((1.255*0.8),7)))*BB30-((EU30*ROUND((1.255*0.8),7)))*BS30)+AE30*BS30)</f>
        <v>0</v>
      </c>
      <c r="CS30" s="2">
        <f>AE30*BS30</f>
        <v>0</v>
      </c>
      <c r="CT30" s="2">
        <f>AF30*BA30</f>
        <v>34.96</v>
      </c>
      <c r="CU30" s="2">
        <f t="shared" si="23"/>
        <v>0</v>
      </c>
      <c r="CV30" s="2">
        <f t="shared" si="23"/>
        <v>2.8413200000000001</v>
      </c>
      <c r="CW30" s="2">
        <f t="shared" si="23"/>
        <v>0</v>
      </c>
      <c r="CX30" s="2">
        <f t="shared" si="23"/>
        <v>0</v>
      </c>
      <c r="CY30" s="2">
        <f>(((S30+R30)*AT30)/100)</f>
        <v>232.83360000000002</v>
      </c>
      <c r="CZ30" s="2">
        <f>(((S30+R30)*AU30)/100)</f>
        <v>113.2704</v>
      </c>
      <c r="DA30" s="2"/>
      <c r="DB30" s="2"/>
      <c r="DC30" s="2" t="s">
        <v>3</v>
      </c>
      <c r="DD30" s="2" t="s">
        <v>3</v>
      </c>
      <c r="DE30" s="2" t="s">
        <v>27</v>
      </c>
      <c r="DF30" s="2" t="s">
        <v>27</v>
      </c>
      <c r="DG30" s="2" t="s">
        <v>27</v>
      </c>
      <c r="DH30" s="2" t="s">
        <v>3</v>
      </c>
      <c r="DI30" s="2" t="s">
        <v>27</v>
      </c>
      <c r="DJ30" s="2" t="s">
        <v>27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36</v>
      </c>
      <c r="DW30" s="2" t="s">
        <v>36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56793215</v>
      </c>
      <c r="EF30" s="2">
        <v>4</v>
      </c>
      <c r="EG30" s="2" t="s">
        <v>28</v>
      </c>
      <c r="EH30" s="2">
        <v>83</v>
      </c>
      <c r="EI30" s="2" t="s">
        <v>28</v>
      </c>
      <c r="EJ30" s="2">
        <v>4</v>
      </c>
      <c r="EK30" s="2">
        <v>200001</v>
      </c>
      <c r="EL30" s="2" t="s">
        <v>29</v>
      </c>
      <c r="EM30" s="2" t="s">
        <v>30</v>
      </c>
      <c r="EN30" s="2"/>
      <c r="EO30" s="2" t="s">
        <v>31</v>
      </c>
      <c r="EP30" s="2"/>
      <c r="EQ30" s="2">
        <v>132096</v>
      </c>
      <c r="ER30" s="2">
        <v>34.82</v>
      </c>
      <c r="ES30" s="2">
        <v>0</v>
      </c>
      <c r="ET30" s="2">
        <v>0</v>
      </c>
      <c r="EU30" s="2">
        <v>0</v>
      </c>
      <c r="EV30" s="2">
        <v>34.82</v>
      </c>
      <c r="EW30" s="2">
        <v>2.83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-1764200641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660.74</v>
      </c>
      <c r="GN30" s="2">
        <f>IF(OR(BI30=0,BI30=1),GM30-GX30,0)</f>
        <v>0</v>
      </c>
      <c r="GO30" s="2">
        <f>IF(BI30=2,GM30-GX30,0)</f>
        <v>0</v>
      </c>
      <c r="GP30" s="2">
        <f>IF(BI30=4,GM30-GX30,0)</f>
        <v>660.74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>ROUND((GT30),2)</f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>GV30*GW30</f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32</v>
      </c>
      <c r="HO30" s="2" t="s">
        <v>33</v>
      </c>
      <c r="HP30" s="2" t="s">
        <v>28</v>
      </c>
      <c r="HQ30" s="2" t="s">
        <v>28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0</v>
      </c>
      <c r="C31">
        <f>ROW(SmtRes!A8)</f>
        <v>8</v>
      </c>
      <c r="D31">
        <f>ROW(EtalonRes!A8)</f>
        <v>8</v>
      </c>
      <c r="E31" t="s">
        <v>3</v>
      </c>
      <c r="F31" t="s">
        <v>34</v>
      </c>
      <c r="G31" t="s">
        <v>35</v>
      </c>
      <c r="H31" t="s">
        <v>36</v>
      </c>
      <c r="I31">
        <f>ROUND(ROUND(27/3,4),7)</f>
        <v>9</v>
      </c>
      <c r="J31">
        <v>0</v>
      </c>
      <c r="K31">
        <f>ROUND(ROUND(27/3,4),7)</f>
        <v>9</v>
      </c>
      <c r="O31">
        <f>ROUND(CP31,0)</f>
        <v>16025</v>
      </c>
      <c r="P31">
        <f>ROUND(CQ31*I31,0)</f>
        <v>0</v>
      </c>
      <c r="Q31">
        <f>ROUND(CR31*I31,0)</f>
        <v>0</v>
      </c>
      <c r="R31">
        <f>ROUND(CS31*I31,0)</f>
        <v>0</v>
      </c>
      <c r="S31">
        <f>ROUND(CT31*I31,0)</f>
        <v>16025</v>
      </c>
      <c r="T31">
        <f>ROUND(CU31*I31,0)</f>
        <v>0</v>
      </c>
      <c r="U31">
        <f>ROUND(CV31*I31,7)</f>
        <v>25.57188</v>
      </c>
      <c r="V31">
        <f>ROUND(CW31*I31,7)</f>
        <v>0</v>
      </c>
      <c r="W31">
        <f>ROUND(CX31*I31,0)</f>
        <v>0</v>
      </c>
      <c r="X31">
        <f>ROUND(CY31,0)</f>
        <v>11859</v>
      </c>
      <c r="Y31">
        <f>ROUND(CZ31,0)</f>
        <v>5769</v>
      </c>
      <c r="AA31">
        <v>-1</v>
      </c>
      <c r="AB31">
        <f>ROUND((AC31+AD31+AF31),2)</f>
        <v>34.96</v>
      </c>
      <c r="AC31">
        <f>ROUND((ES31),2)</f>
        <v>0</v>
      </c>
      <c r="AD31">
        <f>ROUND(((((ET31*ROUND((1.255*0.8),7)))-((EU31*ROUND((1.255*0.8),7))))+AE31),2)</f>
        <v>0</v>
      </c>
      <c r="AE31">
        <f t="shared" si="21"/>
        <v>0</v>
      </c>
      <c r="AF31">
        <f t="shared" si="21"/>
        <v>34.96</v>
      </c>
      <c r="AG31">
        <f>ROUND((AP31),2)</f>
        <v>0</v>
      </c>
      <c r="AH31">
        <f t="shared" si="22"/>
        <v>2.8413200000000001</v>
      </c>
      <c r="AI31">
        <f t="shared" si="22"/>
        <v>0</v>
      </c>
      <c r="AJ31">
        <f>(AS31)</f>
        <v>0</v>
      </c>
      <c r="AK31">
        <v>34.82</v>
      </c>
      <c r="AL31">
        <v>0</v>
      </c>
      <c r="AM31">
        <v>0</v>
      </c>
      <c r="AN31">
        <v>0</v>
      </c>
      <c r="AO31">
        <v>34.82</v>
      </c>
      <c r="AP31">
        <v>0</v>
      </c>
      <c r="AQ31">
        <v>2.83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50.93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37</v>
      </c>
      <c r="BM31">
        <v>200001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191</v>
      </c>
      <c r="CO31">
        <v>0</v>
      </c>
      <c r="CP31">
        <f>(P31+Q31+S31)</f>
        <v>16025</v>
      </c>
      <c r="CQ31">
        <f>AC31*BC31</f>
        <v>0</v>
      </c>
      <c r="CR31">
        <f>((((ET31*ROUND((1.255*0.8),7)))*BB31-((EU31*ROUND((1.255*0.8),7)))*BS31)+AE31*BS31)</f>
        <v>0</v>
      </c>
      <c r="CS31">
        <f>AE31*BS31</f>
        <v>0</v>
      </c>
      <c r="CT31">
        <f>AF31*BA31</f>
        <v>1780.5128</v>
      </c>
      <c r="CU31">
        <f t="shared" si="23"/>
        <v>0</v>
      </c>
      <c r="CV31">
        <f t="shared" si="23"/>
        <v>2.8413200000000001</v>
      </c>
      <c r="CW31">
        <f t="shared" si="23"/>
        <v>0</v>
      </c>
      <c r="CX31">
        <f t="shared" si="23"/>
        <v>0</v>
      </c>
      <c r="CY31">
        <f>(((S31+R31)*AT31)/100)</f>
        <v>11858.5</v>
      </c>
      <c r="CZ31">
        <f>(((S31+R31)*AU31)/100)</f>
        <v>5769</v>
      </c>
      <c r="DC31" t="s">
        <v>3</v>
      </c>
      <c r="DD31" t="s">
        <v>3</v>
      </c>
      <c r="DE31" t="s">
        <v>27</v>
      </c>
      <c r="DF31" t="s">
        <v>27</v>
      </c>
      <c r="DG31" t="s">
        <v>27</v>
      </c>
      <c r="DH31" t="s">
        <v>3</v>
      </c>
      <c r="DI31" t="s">
        <v>27</v>
      </c>
      <c r="DJ31" t="s">
        <v>27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36</v>
      </c>
      <c r="DW31" t="s">
        <v>36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56793215</v>
      </c>
      <c r="EF31">
        <v>4</v>
      </c>
      <c r="EG31" t="s">
        <v>28</v>
      </c>
      <c r="EH31">
        <v>83</v>
      </c>
      <c r="EI31" t="s">
        <v>28</v>
      </c>
      <c r="EJ31">
        <v>4</v>
      </c>
      <c r="EK31">
        <v>200001</v>
      </c>
      <c r="EL31" t="s">
        <v>29</v>
      </c>
      <c r="EM31" t="s">
        <v>30</v>
      </c>
      <c r="EO31" t="s">
        <v>31</v>
      </c>
      <c r="EQ31">
        <v>132096</v>
      </c>
      <c r="ER31">
        <v>34.82</v>
      </c>
      <c r="ES31">
        <v>0</v>
      </c>
      <c r="ET31">
        <v>0</v>
      </c>
      <c r="EU31">
        <v>0</v>
      </c>
      <c r="EV31">
        <v>34.82</v>
      </c>
      <c r="EW31">
        <v>2.83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-1764200641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33653</v>
      </c>
      <c r="GN31">
        <f>IF(OR(BI31=0,BI31=1),GM31-GX31,0)</f>
        <v>0</v>
      </c>
      <c r="GO31">
        <f>IF(BI31=2,GM31-GX31,0)</f>
        <v>0</v>
      </c>
      <c r="GP31">
        <f>IF(BI31=4,GM31-GX31,0)</f>
        <v>33653</v>
      </c>
      <c r="GR31">
        <v>0</v>
      </c>
      <c r="GS31">
        <v>3</v>
      </c>
      <c r="GT31">
        <v>0</v>
      </c>
      <c r="GU31" t="s">
        <v>3</v>
      </c>
      <c r="GV31">
        <f>ROUND((GT31),2)</f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32</v>
      </c>
      <c r="HO31" t="s">
        <v>33</v>
      </c>
      <c r="HP31" t="s">
        <v>28</v>
      </c>
      <c r="HQ31" t="s">
        <v>28</v>
      </c>
      <c r="HS31">
        <v>0</v>
      </c>
      <c r="IK31">
        <v>0</v>
      </c>
    </row>
    <row r="33" spans="1:206" x14ac:dyDescent="0.2">
      <c r="A33" s="3">
        <v>51</v>
      </c>
      <c r="B33" s="3">
        <f>B24</f>
        <v>0</v>
      </c>
      <c r="C33" s="3">
        <f>A24</f>
        <v>4</v>
      </c>
      <c r="D33" s="3">
        <f>ROW(A24)</f>
        <v>24</v>
      </c>
      <c r="E33" s="3"/>
      <c r="F33" s="3" t="str">
        <f>IF(F24&lt;&gt;"",F24,"")</f>
        <v>1</v>
      </c>
      <c r="G33" s="3" t="str">
        <f>IF(G24&lt;&gt;"",G24,"")</f>
        <v>Изоляторы полимерные ЛК120/220-И-4 ГП. ЛК70/220-И4СП /27шт</v>
      </c>
      <c r="H33" s="3">
        <v>0</v>
      </c>
      <c r="I33" s="3"/>
      <c r="J33" s="3"/>
      <c r="K33" s="3"/>
      <c r="L33" s="3"/>
      <c r="M33" s="3"/>
      <c r="N33" s="3"/>
      <c r="O33" s="3">
        <f t="shared" ref="O33:T33" si="24">ROUND(AB33,0)</f>
        <v>0</v>
      </c>
      <c r="P33" s="3">
        <f t="shared" si="24"/>
        <v>0</v>
      </c>
      <c r="Q33" s="3">
        <f t="shared" si="24"/>
        <v>0</v>
      </c>
      <c r="R33" s="3">
        <f t="shared" si="24"/>
        <v>0</v>
      </c>
      <c r="S33" s="3">
        <f t="shared" si="24"/>
        <v>0</v>
      </c>
      <c r="T33" s="3">
        <f t="shared" si="24"/>
        <v>0</v>
      </c>
      <c r="U33" s="3">
        <f>AH33</f>
        <v>0</v>
      </c>
      <c r="V33" s="3">
        <f>AI33</f>
        <v>0</v>
      </c>
      <c r="W33" s="3">
        <f>ROUND(AJ33,0)</f>
        <v>0</v>
      </c>
      <c r="X33" s="3">
        <f>ROUND(AK33,0)</f>
        <v>0</v>
      </c>
      <c r="Y33" s="3">
        <f>ROUND(AL33,0)</f>
        <v>0</v>
      </c>
      <c r="Z33" s="3"/>
      <c r="AA33" s="3"/>
      <c r="AB33" s="3">
        <f>ROUND(SUMIF(AA28:AA31,"=64884738",O28:O31),0)</f>
        <v>0</v>
      </c>
      <c r="AC33" s="3">
        <f>ROUND(SUMIF(AA28:AA31,"=64884738",P28:P31),0)</f>
        <v>0</v>
      </c>
      <c r="AD33" s="3">
        <f>ROUND(SUMIF(AA28:AA31,"=64884738",Q28:Q31),0)</f>
        <v>0</v>
      </c>
      <c r="AE33" s="3">
        <f>ROUND(SUMIF(AA28:AA31,"=64884738",R28:R31),0)</f>
        <v>0</v>
      </c>
      <c r="AF33" s="3">
        <f>ROUND(SUMIF(AA28:AA31,"=64884738",S28:S31),0)</f>
        <v>0</v>
      </c>
      <c r="AG33" s="3">
        <f>ROUND(SUMIF(AA28:AA31,"=64884738",T28:T31),0)</f>
        <v>0</v>
      </c>
      <c r="AH33" s="3">
        <f>SUMIF(AA28:AA31,"=64884738",U28:U31)</f>
        <v>0</v>
      </c>
      <c r="AI33" s="3">
        <f>SUMIF(AA28:AA31,"=64884738",V28:V31)</f>
        <v>0</v>
      </c>
      <c r="AJ33" s="3">
        <f>ROUND(SUMIF(AA28:AA31,"=64884738",W28:W31),0)</f>
        <v>0</v>
      </c>
      <c r="AK33" s="3">
        <f>ROUND(SUMIF(AA28:AA31,"=64884738",X28:X31),0)</f>
        <v>0</v>
      </c>
      <c r="AL33" s="3">
        <f>ROUND(SUMIF(AA28:AA31,"=64884738",Y28:Y31),0)</f>
        <v>0</v>
      </c>
      <c r="AM33" s="3"/>
      <c r="AN33" s="3"/>
      <c r="AO33" s="3">
        <f t="shared" ref="AO33:BD33" si="25">ROUND(BX33,0)</f>
        <v>0</v>
      </c>
      <c r="AP33" s="3">
        <f t="shared" si="25"/>
        <v>0</v>
      </c>
      <c r="AQ33" s="3">
        <f t="shared" si="25"/>
        <v>0</v>
      </c>
      <c r="AR33" s="3">
        <f t="shared" si="25"/>
        <v>0</v>
      </c>
      <c r="AS33" s="3">
        <f t="shared" si="25"/>
        <v>0</v>
      </c>
      <c r="AT33" s="3">
        <f t="shared" si="25"/>
        <v>0</v>
      </c>
      <c r="AU33" s="3">
        <f t="shared" si="25"/>
        <v>0</v>
      </c>
      <c r="AV33" s="3">
        <f t="shared" si="25"/>
        <v>0</v>
      </c>
      <c r="AW33" s="3">
        <f t="shared" si="25"/>
        <v>0</v>
      </c>
      <c r="AX33" s="3">
        <f t="shared" si="25"/>
        <v>0</v>
      </c>
      <c r="AY33" s="3">
        <f t="shared" si="25"/>
        <v>0</v>
      </c>
      <c r="AZ33" s="3">
        <f t="shared" si="25"/>
        <v>0</v>
      </c>
      <c r="BA33" s="3">
        <f t="shared" si="25"/>
        <v>0</v>
      </c>
      <c r="BB33" s="3">
        <f t="shared" si="25"/>
        <v>0</v>
      </c>
      <c r="BC33" s="3">
        <f t="shared" si="25"/>
        <v>0</v>
      </c>
      <c r="BD33" s="3">
        <f t="shared" si="25"/>
        <v>0</v>
      </c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>
        <f>ROUND(SUMIF(AA28:AA31,"=64884738",FQ28:FQ31),0)</f>
        <v>0</v>
      </c>
      <c r="BY33" s="3">
        <f>ROUND(SUMIF(AA28:AA31,"=64884738",FR28:FR31),0)</f>
        <v>0</v>
      </c>
      <c r="BZ33" s="3">
        <f>ROUND(SUMIF(AA28:AA31,"=64884738",GL28:GL31),0)</f>
        <v>0</v>
      </c>
      <c r="CA33" s="3">
        <f>ROUND(SUMIF(AA28:AA31,"=64884738",GM28:GM31),0)</f>
        <v>0</v>
      </c>
      <c r="CB33" s="3">
        <f>ROUND(SUMIF(AA28:AA31,"=64884738",GN28:GN31),0)</f>
        <v>0</v>
      </c>
      <c r="CC33" s="3">
        <f>ROUND(SUMIF(AA28:AA31,"=64884738",GO28:GO31),0)</f>
        <v>0</v>
      </c>
      <c r="CD33" s="3">
        <f>ROUND(SUMIF(AA28:AA31,"=64884738",GP28:GP31),0)</f>
        <v>0</v>
      </c>
      <c r="CE33" s="3">
        <f>AC33-BX33</f>
        <v>0</v>
      </c>
      <c r="CF33" s="3">
        <f>AC33-BY33</f>
        <v>0</v>
      </c>
      <c r="CG33" s="3">
        <f>BX33-BZ33</f>
        <v>0</v>
      </c>
      <c r="CH33" s="3">
        <f>AC33-BX33-BY33+BZ33</f>
        <v>0</v>
      </c>
      <c r="CI33" s="3">
        <f>BY33-BZ33</f>
        <v>0</v>
      </c>
      <c r="CJ33" s="3">
        <f>ROUND(SUMIF(AA28:AA31,"=64884738",GX28:GX31),0)</f>
        <v>0</v>
      </c>
      <c r="CK33" s="3">
        <f>ROUND(SUMIF(AA28:AA31,"=64884738",GY28:GY31),0)</f>
        <v>0</v>
      </c>
      <c r="CL33" s="3">
        <f>ROUND(SUMIF(AA28:AA31,"=64884738",GZ28:GZ31),0)</f>
        <v>0</v>
      </c>
      <c r="CM33" s="3">
        <f>ROUND(SUMIF(AA28:AA31,"=64884738",HD28:HD31),0)</f>
        <v>0</v>
      </c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4">
        <f t="shared" ref="DG33:DL33" si="26">ROUND(DT33,0)</f>
        <v>0</v>
      </c>
      <c r="DH33" s="4">
        <f t="shared" si="26"/>
        <v>0</v>
      </c>
      <c r="DI33" s="4">
        <f t="shared" si="26"/>
        <v>0</v>
      </c>
      <c r="DJ33" s="4">
        <f t="shared" si="26"/>
        <v>0</v>
      </c>
      <c r="DK33" s="4">
        <f t="shared" si="26"/>
        <v>0</v>
      </c>
      <c r="DL33" s="4">
        <f t="shared" si="26"/>
        <v>0</v>
      </c>
      <c r="DM33" s="4">
        <f>DZ33</f>
        <v>0</v>
      </c>
      <c r="DN33" s="4">
        <f>EA33</f>
        <v>0</v>
      </c>
      <c r="DO33" s="4">
        <f>ROUND(EB33,0)</f>
        <v>0</v>
      </c>
      <c r="DP33" s="4">
        <f>ROUND(EC33,0)</f>
        <v>0</v>
      </c>
      <c r="DQ33" s="4">
        <f>ROUND(ED33,0)</f>
        <v>0</v>
      </c>
      <c r="DR33" s="4"/>
      <c r="DS33" s="4"/>
      <c r="DT33" s="4">
        <f>ROUND(SUMIF(AA28:AA31,"=64884735",O28:O31),0)</f>
        <v>0</v>
      </c>
      <c r="DU33" s="4">
        <f>ROUND(SUMIF(AA28:AA31,"=64884735",P28:P31),0)</f>
        <v>0</v>
      </c>
      <c r="DV33" s="4">
        <f>ROUND(SUMIF(AA28:AA31,"=64884735",Q28:Q31),0)</f>
        <v>0</v>
      </c>
      <c r="DW33" s="4">
        <f>ROUND(SUMIF(AA28:AA31,"=64884735",R28:R31),0)</f>
        <v>0</v>
      </c>
      <c r="DX33" s="4">
        <f>ROUND(SUMIF(AA28:AA31,"=64884735",S28:S31),0)</f>
        <v>0</v>
      </c>
      <c r="DY33" s="4">
        <f>ROUND(SUMIF(AA28:AA31,"=64884735",T28:T31),0)</f>
        <v>0</v>
      </c>
      <c r="DZ33" s="4">
        <f>SUMIF(AA28:AA31,"=64884735",U28:U31)</f>
        <v>0</v>
      </c>
      <c r="EA33" s="4">
        <f>SUMIF(AA28:AA31,"=64884735",V28:V31)</f>
        <v>0</v>
      </c>
      <c r="EB33" s="4">
        <f>ROUND(SUMIF(AA28:AA31,"=64884735",W28:W31),0)</f>
        <v>0</v>
      </c>
      <c r="EC33" s="4">
        <f>ROUND(SUMIF(AA28:AA31,"=64884735",X28:X31),0)</f>
        <v>0</v>
      </c>
      <c r="ED33" s="4">
        <f>ROUND(SUMIF(AA28:AA31,"=64884735",Y28:Y31),0)</f>
        <v>0</v>
      </c>
      <c r="EE33" s="4"/>
      <c r="EF33" s="4"/>
      <c r="EG33" s="4">
        <f t="shared" ref="EG33:EV33" si="27">ROUND(FP33,0)</f>
        <v>0</v>
      </c>
      <c r="EH33" s="4">
        <f t="shared" si="27"/>
        <v>0</v>
      </c>
      <c r="EI33" s="4">
        <f t="shared" si="27"/>
        <v>0</v>
      </c>
      <c r="EJ33" s="4">
        <f t="shared" si="27"/>
        <v>0</v>
      </c>
      <c r="EK33" s="4">
        <f t="shared" si="27"/>
        <v>0</v>
      </c>
      <c r="EL33" s="4">
        <f t="shared" si="27"/>
        <v>0</v>
      </c>
      <c r="EM33" s="4">
        <f t="shared" si="27"/>
        <v>0</v>
      </c>
      <c r="EN33" s="4">
        <f t="shared" si="27"/>
        <v>0</v>
      </c>
      <c r="EO33" s="4">
        <f t="shared" si="27"/>
        <v>0</v>
      </c>
      <c r="EP33" s="4">
        <f t="shared" si="27"/>
        <v>0</v>
      </c>
      <c r="EQ33" s="4">
        <f t="shared" si="27"/>
        <v>0</v>
      </c>
      <c r="ER33" s="4">
        <f t="shared" si="27"/>
        <v>0</v>
      </c>
      <c r="ES33" s="4">
        <f t="shared" si="27"/>
        <v>0</v>
      </c>
      <c r="ET33" s="4">
        <f t="shared" si="27"/>
        <v>0</v>
      </c>
      <c r="EU33" s="4">
        <f t="shared" si="27"/>
        <v>0</v>
      </c>
      <c r="EV33" s="4">
        <f t="shared" si="27"/>
        <v>0</v>
      </c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>
        <f>ROUND(SUMIF(AA28:AA31,"=64884735",FQ28:FQ31),0)</f>
        <v>0</v>
      </c>
      <c r="FQ33" s="4">
        <f>ROUND(SUMIF(AA28:AA31,"=64884735",FR28:FR31),0)</f>
        <v>0</v>
      </c>
      <c r="FR33" s="4">
        <f>ROUND(SUMIF(AA28:AA31,"=64884735",GL28:GL31),0)</f>
        <v>0</v>
      </c>
      <c r="FS33" s="4">
        <f>ROUND(SUMIF(AA28:AA31,"=64884735",GM28:GM31),0)</f>
        <v>0</v>
      </c>
      <c r="FT33" s="4">
        <f>ROUND(SUMIF(AA28:AA31,"=64884735",GN28:GN31),0)</f>
        <v>0</v>
      </c>
      <c r="FU33" s="4">
        <f>ROUND(SUMIF(AA28:AA31,"=64884735",GO28:GO31),0)</f>
        <v>0</v>
      </c>
      <c r="FV33" s="4">
        <f>ROUND(SUMIF(AA28:AA31,"=64884735",GP28:GP31),0)</f>
        <v>0</v>
      </c>
      <c r="FW33" s="4">
        <f>DU33-FP33</f>
        <v>0</v>
      </c>
      <c r="FX33" s="4">
        <f>DU33-FQ33</f>
        <v>0</v>
      </c>
      <c r="FY33" s="4">
        <f>FP33-FR33</f>
        <v>0</v>
      </c>
      <c r="FZ33" s="4">
        <f>DU33-FP33-FQ33+FR33</f>
        <v>0</v>
      </c>
      <c r="GA33" s="4">
        <f>FQ33-FR33</f>
        <v>0</v>
      </c>
      <c r="GB33" s="4">
        <f>ROUND(SUMIF(AA28:AA31,"=64884735",GX28:GX31),0)</f>
        <v>0</v>
      </c>
      <c r="GC33" s="4">
        <f>ROUND(SUMIF(AA28:AA31,"=64884735",GY28:GY31),0)</f>
        <v>0</v>
      </c>
      <c r="GD33" s="4">
        <f>ROUND(SUMIF(AA28:AA31,"=64884735",GZ28:GZ31),0)</f>
        <v>0</v>
      </c>
      <c r="GE33" s="4">
        <f>ROUND(SUMIF(AA28:AA31,"=64884735",HD28:HD31),0)</f>
        <v>0</v>
      </c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>
        <v>0</v>
      </c>
    </row>
    <row r="35" spans="1:206" x14ac:dyDescent="0.2">
      <c r="A35" s="5">
        <v>50</v>
      </c>
      <c r="B35" s="5">
        <v>0</v>
      </c>
      <c r="C35" s="5">
        <v>0</v>
      </c>
      <c r="D35" s="5">
        <v>1</v>
      </c>
      <c r="E35" s="5">
        <v>201</v>
      </c>
      <c r="F35" s="5">
        <f>ROUND(Source!O33,O35)</f>
        <v>0</v>
      </c>
      <c r="G35" s="5" t="s">
        <v>38</v>
      </c>
      <c r="H35" s="5" t="s">
        <v>39</v>
      </c>
      <c r="I35" s="5"/>
      <c r="J35" s="5"/>
      <c r="K35" s="5">
        <v>201</v>
      </c>
      <c r="L35" s="5">
        <v>1</v>
      </c>
      <c r="M35" s="5">
        <v>3</v>
      </c>
      <c r="N35" s="5" t="s">
        <v>3</v>
      </c>
      <c r="O35" s="5">
        <v>0</v>
      </c>
      <c r="P35" s="5">
        <f>ROUND(Source!DG33,O35)</f>
        <v>0</v>
      </c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>
        <v>0</v>
      </c>
      <c r="AA35" s="5">
        <v>1</v>
      </c>
      <c r="AB35" s="5">
        <v>0</v>
      </c>
    </row>
    <row r="36" spans="1:206" x14ac:dyDescent="0.2">
      <c r="A36" s="5">
        <v>50</v>
      </c>
      <c r="B36" s="5">
        <v>0</v>
      </c>
      <c r="C36" s="5">
        <v>0</v>
      </c>
      <c r="D36" s="5">
        <v>1</v>
      </c>
      <c r="E36" s="5">
        <v>202</v>
      </c>
      <c r="F36" s="5">
        <f>ROUND(Source!P33,O36)</f>
        <v>0</v>
      </c>
      <c r="G36" s="5" t="s">
        <v>40</v>
      </c>
      <c r="H36" s="5" t="s">
        <v>41</v>
      </c>
      <c r="I36" s="5"/>
      <c r="J36" s="5"/>
      <c r="K36" s="5">
        <v>202</v>
      </c>
      <c r="L36" s="5">
        <v>2</v>
      </c>
      <c r="M36" s="5">
        <v>3</v>
      </c>
      <c r="N36" s="5" t="s">
        <v>3</v>
      </c>
      <c r="O36" s="5">
        <v>0</v>
      </c>
      <c r="P36" s="5">
        <f>ROUND(Source!DH33,O36)</f>
        <v>0</v>
      </c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>
        <v>0</v>
      </c>
      <c r="AA36" s="5">
        <v>1</v>
      </c>
      <c r="AB36" s="5">
        <v>0</v>
      </c>
    </row>
    <row r="37" spans="1:206" x14ac:dyDescent="0.2">
      <c r="A37" s="5">
        <v>50</v>
      </c>
      <c r="B37" s="5">
        <v>0</v>
      </c>
      <c r="C37" s="5">
        <v>0</v>
      </c>
      <c r="D37" s="5">
        <v>1</v>
      </c>
      <c r="E37" s="5">
        <v>222</v>
      </c>
      <c r="F37" s="5">
        <f>ROUND(Source!AO33,O37)</f>
        <v>0</v>
      </c>
      <c r="G37" s="5" t="s">
        <v>42</v>
      </c>
      <c r="H37" s="5" t="s">
        <v>43</v>
      </c>
      <c r="I37" s="5"/>
      <c r="J37" s="5"/>
      <c r="K37" s="5">
        <v>222</v>
      </c>
      <c r="L37" s="5">
        <v>3</v>
      </c>
      <c r="M37" s="5">
        <v>3</v>
      </c>
      <c r="N37" s="5" t="s">
        <v>3</v>
      </c>
      <c r="O37" s="5">
        <v>0</v>
      </c>
      <c r="P37" s="5">
        <f>ROUND(Source!EG33,O37)</f>
        <v>0</v>
      </c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>
        <v>0</v>
      </c>
      <c r="AA37" s="5">
        <v>1</v>
      </c>
      <c r="AB37" s="5">
        <v>0</v>
      </c>
    </row>
    <row r="38" spans="1:206" x14ac:dyDescent="0.2">
      <c r="A38" s="5">
        <v>50</v>
      </c>
      <c r="B38" s="5">
        <v>0</v>
      </c>
      <c r="C38" s="5">
        <v>0</v>
      </c>
      <c r="D38" s="5">
        <v>1</v>
      </c>
      <c r="E38" s="5">
        <v>225</v>
      </c>
      <c r="F38" s="5">
        <f>ROUND(Source!AV33,O38)</f>
        <v>0</v>
      </c>
      <c r="G38" s="5" t="s">
        <v>44</v>
      </c>
      <c r="H38" s="5" t="s">
        <v>45</v>
      </c>
      <c r="I38" s="5"/>
      <c r="J38" s="5"/>
      <c r="K38" s="5">
        <v>225</v>
      </c>
      <c r="L38" s="5">
        <v>4</v>
      </c>
      <c r="M38" s="5">
        <v>3</v>
      </c>
      <c r="N38" s="5" t="s">
        <v>3</v>
      </c>
      <c r="O38" s="5">
        <v>0</v>
      </c>
      <c r="P38" s="5">
        <f>ROUND(Source!EN33,O38)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06" x14ac:dyDescent="0.2">
      <c r="A39" s="5">
        <v>50</v>
      </c>
      <c r="B39" s="5">
        <v>0</v>
      </c>
      <c r="C39" s="5">
        <v>0</v>
      </c>
      <c r="D39" s="5">
        <v>1</v>
      </c>
      <c r="E39" s="5">
        <v>226</v>
      </c>
      <c r="F39" s="5">
        <f>ROUND(Source!AW33,O39)</f>
        <v>0</v>
      </c>
      <c r="G39" s="5" t="s">
        <v>46</v>
      </c>
      <c r="H39" s="5" t="s">
        <v>47</v>
      </c>
      <c r="I39" s="5"/>
      <c r="J39" s="5"/>
      <c r="K39" s="5">
        <v>226</v>
      </c>
      <c r="L39" s="5">
        <v>5</v>
      </c>
      <c r="M39" s="5">
        <v>3</v>
      </c>
      <c r="N39" s="5" t="s">
        <v>3</v>
      </c>
      <c r="O39" s="5">
        <v>0</v>
      </c>
      <c r="P39" s="5">
        <f>ROUND(Source!EO33,O39)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06" x14ac:dyDescent="0.2">
      <c r="A40" s="5">
        <v>50</v>
      </c>
      <c r="B40" s="5">
        <v>0</v>
      </c>
      <c r="C40" s="5">
        <v>0</v>
      </c>
      <c r="D40" s="5">
        <v>1</v>
      </c>
      <c r="E40" s="5">
        <v>227</v>
      </c>
      <c r="F40" s="5">
        <f>ROUND(Source!AX33,O40)</f>
        <v>0</v>
      </c>
      <c r="G40" s="5" t="s">
        <v>48</v>
      </c>
      <c r="H40" s="5" t="s">
        <v>49</v>
      </c>
      <c r="I40" s="5"/>
      <c r="J40" s="5"/>
      <c r="K40" s="5">
        <v>227</v>
      </c>
      <c r="L40" s="5">
        <v>6</v>
      </c>
      <c r="M40" s="5">
        <v>3</v>
      </c>
      <c r="N40" s="5" t="s">
        <v>3</v>
      </c>
      <c r="O40" s="5">
        <v>0</v>
      </c>
      <c r="P40" s="5">
        <f>ROUND(Source!EP33,O40)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06" x14ac:dyDescent="0.2">
      <c r="A41" s="5">
        <v>50</v>
      </c>
      <c r="B41" s="5">
        <v>0</v>
      </c>
      <c r="C41" s="5">
        <v>0</v>
      </c>
      <c r="D41" s="5">
        <v>1</v>
      </c>
      <c r="E41" s="5">
        <v>228</v>
      </c>
      <c r="F41" s="5">
        <f>ROUND(Source!AY33,O41)</f>
        <v>0</v>
      </c>
      <c r="G41" s="5" t="s">
        <v>50</v>
      </c>
      <c r="H41" s="5" t="s">
        <v>51</v>
      </c>
      <c r="I41" s="5"/>
      <c r="J41" s="5"/>
      <c r="K41" s="5">
        <v>228</v>
      </c>
      <c r="L41" s="5">
        <v>7</v>
      </c>
      <c r="M41" s="5">
        <v>3</v>
      </c>
      <c r="N41" s="5" t="s">
        <v>3</v>
      </c>
      <c r="O41" s="5">
        <v>0</v>
      </c>
      <c r="P41" s="5">
        <f>ROUND(Source!EQ33,O41)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06" x14ac:dyDescent="0.2">
      <c r="A42" s="5">
        <v>50</v>
      </c>
      <c r="B42" s="5">
        <v>0</v>
      </c>
      <c r="C42" s="5">
        <v>0</v>
      </c>
      <c r="D42" s="5">
        <v>1</v>
      </c>
      <c r="E42" s="5">
        <v>216</v>
      </c>
      <c r="F42" s="5">
        <f>ROUND(Source!AP33,O42)</f>
        <v>0</v>
      </c>
      <c r="G42" s="5" t="s">
        <v>52</v>
      </c>
      <c r="H42" s="5" t="s">
        <v>53</v>
      </c>
      <c r="I42" s="5"/>
      <c r="J42" s="5"/>
      <c r="K42" s="5">
        <v>216</v>
      </c>
      <c r="L42" s="5">
        <v>8</v>
      </c>
      <c r="M42" s="5">
        <v>3</v>
      </c>
      <c r="N42" s="5" t="s">
        <v>3</v>
      </c>
      <c r="O42" s="5">
        <v>0</v>
      </c>
      <c r="P42" s="5">
        <f>ROUND(Source!EH33,O42)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06" x14ac:dyDescent="0.2">
      <c r="A43" s="5">
        <v>50</v>
      </c>
      <c r="B43" s="5">
        <v>0</v>
      </c>
      <c r="C43" s="5">
        <v>0</v>
      </c>
      <c r="D43" s="5">
        <v>1</v>
      </c>
      <c r="E43" s="5">
        <v>223</v>
      </c>
      <c r="F43" s="5">
        <f>ROUND(Source!AQ33,O43)</f>
        <v>0</v>
      </c>
      <c r="G43" s="5" t="s">
        <v>54</v>
      </c>
      <c r="H43" s="5" t="s">
        <v>55</v>
      </c>
      <c r="I43" s="5"/>
      <c r="J43" s="5"/>
      <c r="K43" s="5">
        <v>223</v>
      </c>
      <c r="L43" s="5">
        <v>9</v>
      </c>
      <c r="M43" s="5">
        <v>3</v>
      </c>
      <c r="N43" s="5" t="s">
        <v>3</v>
      </c>
      <c r="O43" s="5">
        <v>0</v>
      </c>
      <c r="P43" s="5">
        <f>ROUND(Source!EI33,O43)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06" x14ac:dyDescent="0.2">
      <c r="A44" s="5">
        <v>50</v>
      </c>
      <c r="B44" s="5">
        <v>0</v>
      </c>
      <c r="C44" s="5">
        <v>0</v>
      </c>
      <c r="D44" s="5">
        <v>1</v>
      </c>
      <c r="E44" s="5">
        <v>229</v>
      </c>
      <c r="F44" s="5">
        <f>ROUND(Source!AZ33,O44)</f>
        <v>0</v>
      </c>
      <c r="G44" s="5" t="s">
        <v>56</v>
      </c>
      <c r="H44" s="5" t="s">
        <v>57</v>
      </c>
      <c r="I44" s="5"/>
      <c r="J44" s="5"/>
      <c r="K44" s="5">
        <v>229</v>
      </c>
      <c r="L44" s="5">
        <v>10</v>
      </c>
      <c r="M44" s="5">
        <v>3</v>
      </c>
      <c r="N44" s="5" t="s">
        <v>3</v>
      </c>
      <c r="O44" s="5">
        <v>0</v>
      </c>
      <c r="P44" s="5">
        <f>ROUND(Source!ER33,O44)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06" x14ac:dyDescent="0.2">
      <c r="A45" s="5">
        <v>50</v>
      </c>
      <c r="B45" s="5">
        <v>0</v>
      </c>
      <c r="C45" s="5">
        <v>0</v>
      </c>
      <c r="D45" s="5">
        <v>1</v>
      </c>
      <c r="E45" s="5">
        <v>203</v>
      </c>
      <c r="F45" s="5">
        <f>ROUND(Source!Q33,O45)</f>
        <v>0</v>
      </c>
      <c r="G45" s="5" t="s">
        <v>58</v>
      </c>
      <c r="H45" s="5" t="s">
        <v>59</v>
      </c>
      <c r="I45" s="5"/>
      <c r="J45" s="5"/>
      <c r="K45" s="5">
        <v>203</v>
      </c>
      <c r="L45" s="5">
        <v>11</v>
      </c>
      <c r="M45" s="5">
        <v>3</v>
      </c>
      <c r="N45" s="5" t="s">
        <v>3</v>
      </c>
      <c r="O45" s="5">
        <v>0</v>
      </c>
      <c r="P45" s="5">
        <f>ROUND(Source!DI33,O45)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06" x14ac:dyDescent="0.2">
      <c r="A46" s="5">
        <v>50</v>
      </c>
      <c r="B46" s="5">
        <v>0</v>
      </c>
      <c r="C46" s="5">
        <v>0</v>
      </c>
      <c r="D46" s="5">
        <v>1</v>
      </c>
      <c r="E46" s="5">
        <v>231</v>
      </c>
      <c r="F46" s="5">
        <f>ROUND(Source!BB33,O46)</f>
        <v>0</v>
      </c>
      <c r="G46" s="5" t="s">
        <v>60</v>
      </c>
      <c r="H46" s="5" t="s">
        <v>61</v>
      </c>
      <c r="I46" s="5"/>
      <c r="J46" s="5"/>
      <c r="K46" s="5">
        <v>231</v>
      </c>
      <c r="L46" s="5">
        <v>12</v>
      </c>
      <c r="M46" s="5">
        <v>3</v>
      </c>
      <c r="N46" s="5" t="s">
        <v>3</v>
      </c>
      <c r="O46" s="5">
        <v>0</v>
      </c>
      <c r="P46" s="5">
        <f>ROUND(Source!ET33,O46)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06" x14ac:dyDescent="0.2">
      <c r="A47" s="5">
        <v>50</v>
      </c>
      <c r="B47" s="5">
        <v>0</v>
      </c>
      <c r="C47" s="5">
        <v>0</v>
      </c>
      <c r="D47" s="5">
        <v>1</v>
      </c>
      <c r="E47" s="5">
        <v>204</v>
      </c>
      <c r="F47" s="5">
        <f>ROUND(Source!R33,O47)</f>
        <v>0</v>
      </c>
      <c r="G47" s="5" t="s">
        <v>62</v>
      </c>
      <c r="H47" s="5" t="s">
        <v>63</v>
      </c>
      <c r="I47" s="5"/>
      <c r="J47" s="5"/>
      <c r="K47" s="5">
        <v>204</v>
      </c>
      <c r="L47" s="5">
        <v>13</v>
      </c>
      <c r="M47" s="5">
        <v>3</v>
      </c>
      <c r="N47" s="5" t="s">
        <v>3</v>
      </c>
      <c r="O47" s="5">
        <v>0</v>
      </c>
      <c r="P47" s="5">
        <f>ROUND(Source!DJ33,O47)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06" x14ac:dyDescent="0.2">
      <c r="A48" s="5">
        <v>50</v>
      </c>
      <c r="B48" s="5">
        <v>0</v>
      </c>
      <c r="C48" s="5">
        <v>0</v>
      </c>
      <c r="D48" s="5">
        <v>1</v>
      </c>
      <c r="E48" s="5">
        <v>205</v>
      </c>
      <c r="F48" s="5">
        <f>ROUND(Source!S33,O48)</f>
        <v>0</v>
      </c>
      <c r="G48" s="5" t="s">
        <v>64</v>
      </c>
      <c r="H48" s="5" t="s">
        <v>65</v>
      </c>
      <c r="I48" s="5"/>
      <c r="J48" s="5"/>
      <c r="K48" s="5">
        <v>205</v>
      </c>
      <c r="L48" s="5">
        <v>14</v>
      </c>
      <c r="M48" s="5">
        <v>3</v>
      </c>
      <c r="N48" s="5" t="s">
        <v>3</v>
      </c>
      <c r="O48" s="5">
        <v>0</v>
      </c>
      <c r="P48" s="5">
        <f>ROUND(Source!DK33,O48)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88" x14ac:dyDescent="0.2">
      <c r="A49" s="5">
        <v>50</v>
      </c>
      <c r="B49" s="5">
        <v>0</v>
      </c>
      <c r="C49" s="5">
        <v>0</v>
      </c>
      <c r="D49" s="5">
        <v>1</v>
      </c>
      <c r="E49" s="5">
        <v>232</v>
      </c>
      <c r="F49" s="5">
        <f>ROUND(Source!BC33,O49)</f>
        <v>0</v>
      </c>
      <c r="G49" s="5" t="s">
        <v>66</v>
      </c>
      <c r="H49" s="5" t="s">
        <v>67</v>
      </c>
      <c r="I49" s="5"/>
      <c r="J49" s="5"/>
      <c r="K49" s="5">
        <v>232</v>
      </c>
      <c r="L49" s="5">
        <v>15</v>
      </c>
      <c r="M49" s="5">
        <v>3</v>
      </c>
      <c r="N49" s="5" t="s">
        <v>3</v>
      </c>
      <c r="O49" s="5">
        <v>0</v>
      </c>
      <c r="P49" s="5">
        <f>ROUND(Source!EU33,O49)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88" x14ac:dyDescent="0.2">
      <c r="A50" s="5">
        <v>50</v>
      </c>
      <c r="B50" s="5">
        <v>0</v>
      </c>
      <c r="C50" s="5">
        <v>0</v>
      </c>
      <c r="D50" s="5">
        <v>1</v>
      </c>
      <c r="E50" s="5">
        <v>214</v>
      </c>
      <c r="F50" s="5">
        <f>ROUND(Source!AS33,O50)</f>
        <v>0</v>
      </c>
      <c r="G50" s="5" t="s">
        <v>68</v>
      </c>
      <c r="H50" s="5" t="s">
        <v>69</v>
      </c>
      <c r="I50" s="5"/>
      <c r="J50" s="5"/>
      <c r="K50" s="5">
        <v>214</v>
      </c>
      <c r="L50" s="5">
        <v>16</v>
      </c>
      <c r="M50" s="5">
        <v>3</v>
      </c>
      <c r="N50" s="5" t="s">
        <v>3</v>
      </c>
      <c r="O50" s="5">
        <v>0</v>
      </c>
      <c r="P50" s="5">
        <f>ROUND(Source!EK33,O50)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88" x14ac:dyDescent="0.2">
      <c r="A51" s="5">
        <v>50</v>
      </c>
      <c r="B51" s="5">
        <v>0</v>
      </c>
      <c r="C51" s="5">
        <v>0</v>
      </c>
      <c r="D51" s="5">
        <v>1</v>
      </c>
      <c r="E51" s="5">
        <v>215</v>
      </c>
      <c r="F51" s="5">
        <f>ROUND(Source!AT33,O51)</f>
        <v>0</v>
      </c>
      <c r="G51" s="5" t="s">
        <v>70</v>
      </c>
      <c r="H51" s="5" t="s">
        <v>71</v>
      </c>
      <c r="I51" s="5"/>
      <c r="J51" s="5"/>
      <c r="K51" s="5">
        <v>215</v>
      </c>
      <c r="L51" s="5">
        <v>17</v>
      </c>
      <c r="M51" s="5">
        <v>3</v>
      </c>
      <c r="N51" s="5" t="s">
        <v>3</v>
      </c>
      <c r="O51" s="5">
        <v>0</v>
      </c>
      <c r="P51" s="5">
        <f>ROUND(Source!EL33,O51)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88" x14ac:dyDescent="0.2">
      <c r="A52" s="5">
        <v>50</v>
      </c>
      <c r="B52" s="5">
        <v>0</v>
      </c>
      <c r="C52" s="5">
        <v>0</v>
      </c>
      <c r="D52" s="5">
        <v>1</v>
      </c>
      <c r="E52" s="5">
        <v>217</v>
      </c>
      <c r="F52" s="5">
        <f>ROUND(Source!AU33,O52)</f>
        <v>0</v>
      </c>
      <c r="G52" s="5" t="s">
        <v>72</v>
      </c>
      <c r="H52" s="5" t="s">
        <v>73</v>
      </c>
      <c r="I52" s="5"/>
      <c r="J52" s="5"/>
      <c r="K52" s="5">
        <v>217</v>
      </c>
      <c r="L52" s="5">
        <v>18</v>
      </c>
      <c r="M52" s="5">
        <v>3</v>
      </c>
      <c r="N52" s="5" t="s">
        <v>3</v>
      </c>
      <c r="O52" s="5">
        <v>0</v>
      </c>
      <c r="P52" s="5">
        <f>ROUND(Source!EM33,O52)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88" x14ac:dyDescent="0.2">
      <c r="A53" s="5">
        <v>50</v>
      </c>
      <c r="B53" s="5">
        <v>0</v>
      </c>
      <c r="C53" s="5">
        <v>0</v>
      </c>
      <c r="D53" s="5">
        <v>1</v>
      </c>
      <c r="E53" s="5">
        <v>230</v>
      </c>
      <c r="F53" s="5">
        <f>ROUND(Source!BA33,O53)</f>
        <v>0</v>
      </c>
      <c r="G53" s="5" t="s">
        <v>74</v>
      </c>
      <c r="H53" s="5" t="s">
        <v>75</v>
      </c>
      <c r="I53" s="5"/>
      <c r="J53" s="5"/>
      <c r="K53" s="5">
        <v>230</v>
      </c>
      <c r="L53" s="5">
        <v>19</v>
      </c>
      <c r="M53" s="5">
        <v>3</v>
      </c>
      <c r="N53" s="5" t="s">
        <v>3</v>
      </c>
      <c r="O53" s="5">
        <v>0</v>
      </c>
      <c r="P53" s="5">
        <f>ROUND(Source!ES33,O53)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88" x14ac:dyDescent="0.2">
      <c r="A54" s="5">
        <v>50</v>
      </c>
      <c r="B54" s="5">
        <v>0</v>
      </c>
      <c r="C54" s="5">
        <v>0</v>
      </c>
      <c r="D54" s="5">
        <v>1</v>
      </c>
      <c r="E54" s="5">
        <v>206</v>
      </c>
      <c r="F54" s="5">
        <f>ROUND(Source!T33,O54)</f>
        <v>0</v>
      </c>
      <c r="G54" s="5" t="s">
        <v>76</v>
      </c>
      <c r="H54" s="5" t="s">
        <v>77</v>
      </c>
      <c r="I54" s="5"/>
      <c r="J54" s="5"/>
      <c r="K54" s="5">
        <v>206</v>
      </c>
      <c r="L54" s="5">
        <v>20</v>
      </c>
      <c r="M54" s="5">
        <v>3</v>
      </c>
      <c r="N54" s="5" t="s">
        <v>3</v>
      </c>
      <c r="O54" s="5">
        <v>0</v>
      </c>
      <c r="P54" s="5">
        <f>ROUND(Source!DL33,O54)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88" x14ac:dyDescent="0.2">
      <c r="A55" s="5">
        <v>50</v>
      </c>
      <c r="B55" s="5">
        <v>0</v>
      </c>
      <c r="C55" s="5">
        <v>0</v>
      </c>
      <c r="D55" s="5">
        <v>1</v>
      </c>
      <c r="E55" s="5">
        <v>207</v>
      </c>
      <c r="F55" s="5">
        <f>ROUND(Source!U33,O55)</f>
        <v>0</v>
      </c>
      <c r="G55" s="5" t="s">
        <v>78</v>
      </c>
      <c r="H55" s="5" t="s">
        <v>79</v>
      </c>
      <c r="I55" s="5"/>
      <c r="J55" s="5"/>
      <c r="K55" s="5">
        <v>207</v>
      </c>
      <c r="L55" s="5">
        <v>21</v>
      </c>
      <c r="M55" s="5">
        <v>3</v>
      </c>
      <c r="N55" s="5" t="s">
        <v>3</v>
      </c>
      <c r="O55" s="5">
        <v>7</v>
      </c>
      <c r="P55" s="5">
        <f>ROUND(Source!DM33,O55)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88" x14ac:dyDescent="0.2">
      <c r="A56" s="5">
        <v>50</v>
      </c>
      <c r="B56" s="5">
        <v>0</v>
      </c>
      <c r="C56" s="5">
        <v>0</v>
      </c>
      <c r="D56" s="5">
        <v>1</v>
      </c>
      <c r="E56" s="5">
        <v>208</v>
      </c>
      <c r="F56" s="5">
        <f>ROUND(Source!V33,O56)</f>
        <v>0</v>
      </c>
      <c r="G56" s="5" t="s">
        <v>80</v>
      </c>
      <c r="H56" s="5" t="s">
        <v>81</v>
      </c>
      <c r="I56" s="5"/>
      <c r="J56" s="5"/>
      <c r="K56" s="5">
        <v>208</v>
      </c>
      <c r="L56" s="5">
        <v>22</v>
      </c>
      <c r="M56" s="5">
        <v>3</v>
      </c>
      <c r="N56" s="5" t="s">
        <v>3</v>
      </c>
      <c r="O56" s="5">
        <v>7</v>
      </c>
      <c r="P56" s="5">
        <f>ROUND(Source!DN33,O56)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88" x14ac:dyDescent="0.2">
      <c r="A57" s="5">
        <v>50</v>
      </c>
      <c r="B57" s="5">
        <v>0</v>
      </c>
      <c r="C57" s="5">
        <v>0</v>
      </c>
      <c r="D57" s="5">
        <v>1</v>
      </c>
      <c r="E57" s="5">
        <v>209</v>
      </c>
      <c r="F57" s="5">
        <f>ROUND(Source!W33,O57)</f>
        <v>0</v>
      </c>
      <c r="G57" s="5" t="s">
        <v>82</v>
      </c>
      <c r="H57" s="5" t="s">
        <v>83</v>
      </c>
      <c r="I57" s="5"/>
      <c r="J57" s="5"/>
      <c r="K57" s="5">
        <v>209</v>
      </c>
      <c r="L57" s="5">
        <v>23</v>
      </c>
      <c r="M57" s="5">
        <v>3</v>
      </c>
      <c r="N57" s="5" t="s">
        <v>3</v>
      </c>
      <c r="O57" s="5">
        <v>0</v>
      </c>
      <c r="P57" s="5">
        <f>ROUND(Source!DO33,O57)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88" x14ac:dyDescent="0.2">
      <c r="A58" s="5">
        <v>50</v>
      </c>
      <c r="B58" s="5">
        <v>0</v>
      </c>
      <c r="C58" s="5">
        <v>0</v>
      </c>
      <c r="D58" s="5">
        <v>1</v>
      </c>
      <c r="E58" s="5">
        <v>233</v>
      </c>
      <c r="F58" s="5">
        <f>ROUND(Source!BD33,O58)</f>
        <v>0</v>
      </c>
      <c r="G58" s="5" t="s">
        <v>84</v>
      </c>
      <c r="H58" s="5" t="s">
        <v>85</v>
      </c>
      <c r="I58" s="5"/>
      <c r="J58" s="5"/>
      <c r="K58" s="5">
        <v>233</v>
      </c>
      <c r="L58" s="5">
        <v>24</v>
      </c>
      <c r="M58" s="5">
        <v>3</v>
      </c>
      <c r="N58" s="5" t="s">
        <v>3</v>
      </c>
      <c r="O58" s="5">
        <v>0</v>
      </c>
      <c r="P58" s="5">
        <f>ROUND(Source!EV33,O58)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88" x14ac:dyDescent="0.2">
      <c r="A59" s="5">
        <v>50</v>
      </c>
      <c r="B59" s="5">
        <v>0</v>
      </c>
      <c r="C59" s="5">
        <v>0</v>
      </c>
      <c r="D59" s="5">
        <v>1</v>
      </c>
      <c r="E59" s="5">
        <v>210</v>
      </c>
      <c r="F59" s="5">
        <f>ROUND(Source!X33,O59)</f>
        <v>0</v>
      </c>
      <c r="G59" s="5" t="s">
        <v>86</v>
      </c>
      <c r="H59" s="5" t="s">
        <v>87</v>
      </c>
      <c r="I59" s="5"/>
      <c r="J59" s="5"/>
      <c r="K59" s="5">
        <v>210</v>
      </c>
      <c r="L59" s="5">
        <v>25</v>
      </c>
      <c r="M59" s="5">
        <v>3</v>
      </c>
      <c r="N59" s="5" t="s">
        <v>3</v>
      </c>
      <c r="O59" s="5">
        <v>0</v>
      </c>
      <c r="P59" s="5">
        <f>ROUND(Source!DP33,O59)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88" x14ac:dyDescent="0.2">
      <c r="A60" s="5">
        <v>50</v>
      </c>
      <c r="B60" s="5">
        <v>0</v>
      </c>
      <c r="C60" s="5">
        <v>0</v>
      </c>
      <c r="D60" s="5">
        <v>1</v>
      </c>
      <c r="E60" s="5">
        <v>211</v>
      </c>
      <c r="F60" s="5">
        <f>ROUND(Source!Y33,O60)</f>
        <v>0</v>
      </c>
      <c r="G60" s="5" t="s">
        <v>88</v>
      </c>
      <c r="H60" s="5" t="s">
        <v>89</v>
      </c>
      <c r="I60" s="5"/>
      <c r="J60" s="5"/>
      <c r="K60" s="5">
        <v>211</v>
      </c>
      <c r="L60" s="5">
        <v>26</v>
      </c>
      <c r="M60" s="5">
        <v>3</v>
      </c>
      <c r="N60" s="5" t="s">
        <v>3</v>
      </c>
      <c r="O60" s="5">
        <v>0</v>
      </c>
      <c r="P60" s="5">
        <f>ROUND(Source!DQ33,O60)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88" x14ac:dyDescent="0.2">
      <c r="A61" s="5">
        <v>50</v>
      </c>
      <c r="B61" s="5">
        <v>0</v>
      </c>
      <c r="C61" s="5">
        <v>0</v>
      </c>
      <c r="D61" s="5">
        <v>1</v>
      </c>
      <c r="E61" s="5">
        <v>224</v>
      </c>
      <c r="F61" s="5">
        <f>ROUND(Source!AR33,O61)</f>
        <v>0</v>
      </c>
      <c r="G61" s="5" t="s">
        <v>90</v>
      </c>
      <c r="H61" s="5" t="s">
        <v>91</v>
      </c>
      <c r="I61" s="5"/>
      <c r="J61" s="5"/>
      <c r="K61" s="5">
        <v>224</v>
      </c>
      <c r="L61" s="5">
        <v>27</v>
      </c>
      <c r="M61" s="5">
        <v>3</v>
      </c>
      <c r="N61" s="5" t="s">
        <v>3</v>
      </c>
      <c r="O61" s="5">
        <v>0</v>
      </c>
      <c r="P61" s="5">
        <f>ROUND(Source!EJ33,O61)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3" spans="1:88" x14ac:dyDescent="0.2">
      <c r="A63" s="1">
        <v>4</v>
      </c>
      <c r="B63" s="1">
        <v>0</v>
      </c>
      <c r="C63" s="1"/>
      <c r="D63" s="1">
        <f>ROW(A70)</f>
        <v>70</v>
      </c>
      <c r="E63" s="1"/>
      <c r="F63" s="1" t="s">
        <v>92</v>
      </c>
      <c r="G63" s="1" t="s">
        <v>93</v>
      </c>
      <c r="H63" s="1" t="s">
        <v>3</v>
      </c>
      <c r="I63" s="1">
        <v>0</v>
      </c>
      <c r="J63" s="1"/>
      <c r="K63" s="1">
        <v>-1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>
        <v>0</v>
      </c>
      <c r="U63" s="1" t="s">
        <v>3</v>
      </c>
      <c r="V63" s="1">
        <v>9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55" x14ac:dyDescent="0.2">
      <c r="A65" s="3">
        <v>52</v>
      </c>
      <c r="B65" s="3">
        <f t="shared" ref="B65:G65" si="28">B70</f>
        <v>0</v>
      </c>
      <c r="C65" s="3">
        <f t="shared" si="28"/>
        <v>4</v>
      </c>
      <c r="D65" s="3">
        <f t="shared" si="28"/>
        <v>63</v>
      </c>
      <c r="E65" s="3">
        <f t="shared" si="28"/>
        <v>0</v>
      </c>
      <c r="F65" s="3" t="str">
        <f t="shared" si="28"/>
        <v>2</v>
      </c>
      <c r="G65" s="3" t="str">
        <f t="shared" si="28"/>
        <v>Проверка соединений проводов</v>
      </c>
      <c r="H65" s="3"/>
      <c r="I65" s="3"/>
      <c r="J65" s="3"/>
      <c r="K65" s="3"/>
      <c r="L65" s="3"/>
      <c r="M65" s="3"/>
      <c r="N65" s="3"/>
      <c r="O65" s="3">
        <f t="shared" ref="O65:AT65" si="29">O70</f>
        <v>0</v>
      </c>
      <c r="P65" s="3">
        <f t="shared" si="29"/>
        <v>0</v>
      </c>
      <c r="Q65" s="3">
        <f t="shared" si="29"/>
        <v>0</v>
      </c>
      <c r="R65" s="3">
        <f t="shared" si="29"/>
        <v>0</v>
      </c>
      <c r="S65" s="3">
        <f t="shared" si="29"/>
        <v>0</v>
      </c>
      <c r="T65" s="3">
        <f t="shared" si="29"/>
        <v>0</v>
      </c>
      <c r="U65" s="3">
        <f t="shared" si="29"/>
        <v>0</v>
      </c>
      <c r="V65" s="3">
        <f t="shared" si="29"/>
        <v>0</v>
      </c>
      <c r="W65" s="3">
        <f t="shared" si="29"/>
        <v>0</v>
      </c>
      <c r="X65" s="3">
        <f t="shared" si="29"/>
        <v>0</v>
      </c>
      <c r="Y65" s="3">
        <f t="shared" si="29"/>
        <v>0</v>
      </c>
      <c r="Z65" s="3">
        <f t="shared" si="29"/>
        <v>0</v>
      </c>
      <c r="AA65" s="3">
        <f t="shared" si="29"/>
        <v>0</v>
      </c>
      <c r="AB65" s="3">
        <f t="shared" si="29"/>
        <v>0</v>
      </c>
      <c r="AC65" s="3">
        <f t="shared" si="29"/>
        <v>0</v>
      </c>
      <c r="AD65" s="3">
        <f t="shared" si="29"/>
        <v>0</v>
      </c>
      <c r="AE65" s="3">
        <f t="shared" si="29"/>
        <v>0</v>
      </c>
      <c r="AF65" s="3">
        <f t="shared" si="29"/>
        <v>0</v>
      </c>
      <c r="AG65" s="3">
        <f t="shared" si="29"/>
        <v>0</v>
      </c>
      <c r="AH65" s="3">
        <f t="shared" si="29"/>
        <v>0</v>
      </c>
      <c r="AI65" s="3">
        <f t="shared" si="29"/>
        <v>0</v>
      </c>
      <c r="AJ65" s="3">
        <f t="shared" si="29"/>
        <v>0</v>
      </c>
      <c r="AK65" s="3">
        <f t="shared" si="29"/>
        <v>0</v>
      </c>
      <c r="AL65" s="3">
        <f t="shared" si="29"/>
        <v>0</v>
      </c>
      <c r="AM65" s="3">
        <f t="shared" si="29"/>
        <v>0</v>
      </c>
      <c r="AN65" s="3">
        <f t="shared" si="29"/>
        <v>0</v>
      </c>
      <c r="AO65" s="3">
        <f t="shared" si="29"/>
        <v>0</v>
      </c>
      <c r="AP65" s="3">
        <f t="shared" si="29"/>
        <v>0</v>
      </c>
      <c r="AQ65" s="3">
        <f t="shared" si="29"/>
        <v>0</v>
      </c>
      <c r="AR65" s="3">
        <f t="shared" si="29"/>
        <v>0</v>
      </c>
      <c r="AS65" s="3">
        <f t="shared" si="29"/>
        <v>0</v>
      </c>
      <c r="AT65" s="3">
        <f t="shared" si="29"/>
        <v>0</v>
      </c>
      <c r="AU65" s="3">
        <f t="shared" ref="AU65:BZ65" si="30">AU70</f>
        <v>0</v>
      </c>
      <c r="AV65" s="3">
        <f t="shared" si="30"/>
        <v>0</v>
      </c>
      <c r="AW65" s="3">
        <f t="shared" si="30"/>
        <v>0</v>
      </c>
      <c r="AX65" s="3">
        <f t="shared" si="30"/>
        <v>0</v>
      </c>
      <c r="AY65" s="3">
        <f t="shared" si="30"/>
        <v>0</v>
      </c>
      <c r="AZ65" s="3">
        <f t="shared" si="30"/>
        <v>0</v>
      </c>
      <c r="BA65" s="3">
        <f t="shared" si="30"/>
        <v>0</v>
      </c>
      <c r="BB65" s="3">
        <f t="shared" si="30"/>
        <v>0</v>
      </c>
      <c r="BC65" s="3">
        <f t="shared" si="30"/>
        <v>0</v>
      </c>
      <c r="BD65" s="3">
        <f t="shared" si="30"/>
        <v>0</v>
      </c>
      <c r="BE65" s="3">
        <f t="shared" si="30"/>
        <v>0</v>
      </c>
      <c r="BF65" s="3">
        <f t="shared" si="30"/>
        <v>0</v>
      </c>
      <c r="BG65" s="3">
        <f t="shared" si="30"/>
        <v>0</v>
      </c>
      <c r="BH65" s="3">
        <f t="shared" si="30"/>
        <v>0</v>
      </c>
      <c r="BI65" s="3">
        <f t="shared" si="30"/>
        <v>0</v>
      </c>
      <c r="BJ65" s="3">
        <f t="shared" si="30"/>
        <v>0</v>
      </c>
      <c r="BK65" s="3">
        <f t="shared" si="30"/>
        <v>0</v>
      </c>
      <c r="BL65" s="3">
        <f t="shared" si="30"/>
        <v>0</v>
      </c>
      <c r="BM65" s="3">
        <f t="shared" si="30"/>
        <v>0</v>
      </c>
      <c r="BN65" s="3">
        <f t="shared" si="30"/>
        <v>0</v>
      </c>
      <c r="BO65" s="3">
        <f t="shared" si="30"/>
        <v>0</v>
      </c>
      <c r="BP65" s="3">
        <f t="shared" si="30"/>
        <v>0</v>
      </c>
      <c r="BQ65" s="3">
        <f t="shared" si="30"/>
        <v>0</v>
      </c>
      <c r="BR65" s="3">
        <f t="shared" si="30"/>
        <v>0</v>
      </c>
      <c r="BS65" s="3">
        <f t="shared" si="30"/>
        <v>0</v>
      </c>
      <c r="BT65" s="3">
        <f t="shared" si="30"/>
        <v>0</v>
      </c>
      <c r="BU65" s="3">
        <f t="shared" si="30"/>
        <v>0</v>
      </c>
      <c r="BV65" s="3">
        <f t="shared" si="30"/>
        <v>0</v>
      </c>
      <c r="BW65" s="3">
        <f t="shared" si="30"/>
        <v>0</v>
      </c>
      <c r="BX65" s="3">
        <f t="shared" si="30"/>
        <v>0</v>
      </c>
      <c r="BY65" s="3">
        <f t="shared" si="30"/>
        <v>0</v>
      </c>
      <c r="BZ65" s="3">
        <f t="shared" si="30"/>
        <v>0</v>
      </c>
      <c r="CA65" s="3">
        <f t="shared" ref="CA65:DF65" si="31">CA70</f>
        <v>0</v>
      </c>
      <c r="CB65" s="3">
        <f t="shared" si="31"/>
        <v>0</v>
      </c>
      <c r="CC65" s="3">
        <f t="shared" si="31"/>
        <v>0</v>
      </c>
      <c r="CD65" s="3">
        <f t="shared" si="31"/>
        <v>0</v>
      </c>
      <c r="CE65" s="3">
        <f t="shared" si="31"/>
        <v>0</v>
      </c>
      <c r="CF65" s="3">
        <f t="shared" si="31"/>
        <v>0</v>
      </c>
      <c r="CG65" s="3">
        <f t="shared" si="31"/>
        <v>0</v>
      </c>
      <c r="CH65" s="3">
        <f t="shared" si="31"/>
        <v>0</v>
      </c>
      <c r="CI65" s="3">
        <f t="shared" si="31"/>
        <v>0</v>
      </c>
      <c r="CJ65" s="3">
        <f t="shared" si="31"/>
        <v>0</v>
      </c>
      <c r="CK65" s="3">
        <f t="shared" si="31"/>
        <v>0</v>
      </c>
      <c r="CL65" s="3">
        <f t="shared" si="31"/>
        <v>0</v>
      </c>
      <c r="CM65" s="3">
        <f t="shared" si="31"/>
        <v>0</v>
      </c>
      <c r="CN65" s="3">
        <f t="shared" si="31"/>
        <v>0</v>
      </c>
      <c r="CO65" s="3">
        <f t="shared" si="31"/>
        <v>0</v>
      </c>
      <c r="CP65" s="3">
        <f t="shared" si="31"/>
        <v>0</v>
      </c>
      <c r="CQ65" s="3">
        <f t="shared" si="31"/>
        <v>0</v>
      </c>
      <c r="CR65" s="3">
        <f t="shared" si="31"/>
        <v>0</v>
      </c>
      <c r="CS65" s="3">
        <f t="shared" si="31"/>
        <v>0</v>
      </c>
      <c r="CT65" s="3">
        <f t="shared" si="31"/>
        <v>0</v>
      </c>
      <c r="CU65" s="3">
        <f t="shared" si="31"/>
        <v>0</v>
      </c>
      <c r="CV65" s="3">
        <f t="shared" si="31"/>
        <v>0</v>
      </c>
      <c r="CW65" s="3">
        <f t="shared" si="31"/>
        <v>0</v>
      </c>
      <c r="CX65" s="3">
        <f t="shared" si="31"/>
        <v>0</v>
      </c>
      <c r="CY65" s="3">
        <f t="shared" si="31"/>
        <v>0</v>
      </c>
      <c r="CZ65" s="3">
        <f t="shared" si="31"/>
        <v>0</v>
      </c>
      <c r="DA65" s="3">
        <f t="shared" si="31"/>
        <v>0</v>
      </c>
      <c r="DB65" s="3">
        <f t="shared" si="31"/>
        <v>0</v>
      </c>
      <c r="DC65" s="3">
        <f t="shared" si="31"/>
        <v>0</v>
      </c>
      <c r="DD65" s="3">
        <f t="shared" si="31"/>
        <v>0</v>
      </c>
      <c r="DE65" s="3">
        <f t="shared" si="31"/>
        <v>0</v>
      </c>
      <c r="DF65" s="3">
        <f t="shared" si="31"/>
        <v>0</v>
      </c>
      <c r="DG65" s="4">
        <f t="shared" ref="DG65:EL65" si="32">DG70</f>
        <v>0</v>
      </c>
      <c r="DH65" s="4">
        <f t="shared" si="32"/>
        <v>0</v>
      </c>
      <c r="DI65" s="4">
        <f t="shared" si="32"/>
        <v>0</v>
      </c>
      <c r="DJ65" s="4">
        <f t="shared" si="32"/>
        <v>0</v>
      </c>
      <c r="DK65" s="4">
        <f t="shared" si="32"/>
        <v>0</v>
      </c>
      <c r="DL65" s="4">
        <f t="shared" si="32"/>
        <v>0</v>
      </c>
      <c r="DM65" s="4">
        <f t="shared" si="32"/>
        <v>0</v>
      </c>
      <c r="DN65" s="4">
        <f t="shared" si="32"/>
        <v>0</v>
      </c>
      <c r="DO65" s="4">
        <f t="shared" si="32"/>
        <v>0</v>
      </c>
      <c r="DP65" s="4">
        <f t="shared" si="32"/>
        <v>0</v>
      </c>
      <c r="DQ65" s="4">
        <f t="shared" si="32"/>
        <v>0</v>
      </c>
      <c r="DR65" s="4">
        <f t="shared" si="32"/>
        <v>0</v>
      </c>
      <c r="DS65" s="4">
        <f t="shared" si="32"/>
        <v>0</v>
      </c>
      <c r="DT65" s="4">
        <f t="shared" si="32"/>
        <v>0</v>
      </c>
      <c r="DU65" s="4">
        <f t="shared" si="32"/>
        <v>0</v>
      </c>
      <c r="DV65" s="4">
        <f t="shared" si="32"/>
        <v>0</v>
      </c>
      <c r="DW65" s="4">
        <f t="shared" si="32"/>
        <v>0</v>
      </c>
      <c r="DX65" s="4">
        <f t="shared" si="32"/>
        <v>0</v>
      </c>
      <c r="DY65" s="4">
        <f t="shared" si="32"/>
        <v>0</v>
      </c>
      <c r="DZ65" s="4">
        <f t="shared" si="32"/>
        <v>0</v>
      </c>
      <c r="EA65" s="4">
        <f t="shared" si="32"/>
        <v>0</v>
      </c>
      <c r="EB65" s="4">
        <f t="shared" si="32"/>
        <v>0</v>
      </c>
      <c r="EC65" s="4">
        <f t="shared" si="32"/>
        <v>0</v>
      </c>
      <c r="ED65" s="4">
        <f t="shared" si="32"/>
        <v>0</v>
      </c>
      <c r="EE65" s="4">
        <f t="shared" si="32"/>
        <v>0</v>
      </c>
      <c r="EF65" s="4">
        <f t="shared" si="32"/>
        <v>0</v>
      </c>
      <c r="EG65" s="4">
        <f t="shared" si="32"/>
        <v>0</v>
      </c>
      <c r="EH65" s="4">
        <f t="shared" si="32"/>
        <v>0</v>
      </c>
      <c r="EI65" s="4">
        <f t="shared" si="32"/>
        <v>0</v>
      </c>
      <c r="EJ65" s="4">
        <f t="shared" si="32"/>
        <v>0</v>
      </c>
      <c r="EK65" s="4">
        <f t="shared" si="32"/>
        <v>0</v>
      </c>
      <c r="EL65" s="4">
        <f t="shared" si="32"/>
        <v>0</v>
      </c>
      <c r="EM65" s="4">
        <f t="shared" ref="EM65:FR65" si="33">EM70</f>
        <v>0</v>
      </c>
      <c r="EN65" s="4">
        <f t="shared" si="33"/>
        <v>0</v>
      </c>
      <c r="EO65" s="4">
        <f t="shared" si="33"/>
        <v>0</v>
      </c>
      <c r="EP65" s="4">
        <f t="shared" si="33"/>
        <v>0</v>
      </c>
      <c r="EQ65" s="4">
        <f t="shared" si="33"/>
        <v>0</v>
      </c>
      <c r="ER65" s="4">
        <f t="shared" si="33"/>
        <v>0</v>
      </c>
      <c r="ES65" s="4">
        <f t="shared" si="33"/>
        <v>0</v>
      </c>
      <c r="ET65" s="4">
        <f t="shared" si="33"/>
        <v>0</v>
      </c>
      <c r="EU65" s="4">
        <f t="shared" si="33"/>
        <v>0</v>
      </c>
      <c r="EV65" s="4">
        <f t="shared" si="33"/>
        <v>0</v>
      </c>
      <c r="EW65" s="4">
        <f t="shared" si="33"/>
        <v>0</v>
      </c>
      <c r="EX65" s="4">
        <f t="shared" si="33"/>
        <v>0</v>
      </c>
      <c r="EY65" s="4">
        <f t="shared" si="33"/>
        <v>0</v>
      </c>
      <c r="EZ65" s="4">
        <f t="shared" si="33"/>
        <v>0</v>
      </c>
      <c r="FA65" s="4">
        <f t="shared" si="33"/>
        <v>0</v>
      </c>
      <c r="FB65" s="4">
        <f t="shared" si="33"/>
        <v>0</v>
      </c>
      <c r="FC65" s="4">
        <f t="shared" si="33"/>
        <v>0</v>
      </c>
      <c r="FD65" s="4">
        <f t="shared" si="33"/>
        <v>0</v>
      </c>
      <c r="FE65" s="4">
        <f t="shared" si="33"/>
        <v>0</v>
      </c>
      <c r="FF65" s="4">
        <f t="shared" si="33"/>
        <v>0</v>
      </c>
      <c r="FG65" s="4">
        <f t="shared" si="33"/>
        <v>0</v>
      </c>
      <c r="FH65" s="4">
        <f t="shared" si="33"/>
        <v>0</v>
      </c>
      <c r="FI65" s="4">
        <f t="shared" si="33"/>
        <v>0</v>
      </c>
      <c r="FJ65" s="4">
        <f t="shared" si="33"/>
        <v>0</v>
      </c>
      <c r="FK65" s="4">
        <f t="shared" si="33"/>
        <v>0</v>
      </c>
      <c r="FL65" s="4">
        <f t="shared" si="33"/>
        <v>0</v>
      </c>
      <c r="FM65" s="4">
        <f t="shared" si="33"/>
        <v>0</v>
      </c>
      <c r="FN65" s="4">
        <f t="shared" si="33"/>
        <v>0</v>
      </c>
      <c r="FO65" s="4">
        <f t="shared" si="33"/>
        <v>0</v>
      </c>
      <c r="FP65" s="4">
        <f t="shared" si="33"/>
        <v>0</v>
      </c>
      <c r="FQ65" s="4">
        <f t="shared" si="33"/>
        <v>0</v>
      </c>
      <c r="FR65" s="4">
        <f t="shared" si="33"/>
        <v>0</v>
      </c>
      <c r="FS65" s="4">
        <f t="shared" ref="FS65:GX65" si="34">FS70</f>
        <v>0</v>
      </c>
      <c r="FT65" s="4">
        <f t="shared" si="34"/>
        <v>0</v>
      </c>
      <c r="FU65" s="4">
        <f t="shared" si="34"/>
        <v>0</v>
      </c>
      <c r="FV65" s="4">
        <f t="shared" si="34"/>
        <v>0</v>
      </c>
      <c r="FW65" s="4">
        <f t="shared" si="34"/>
        <v>0</v>
      </c>
      <c r="FX65" s="4">
        <f t="shared" si="34"/>
        <v>0</v>
      </c>
      <c r="FY65" s="4">
        <f t="shared" si="34"/>
        <v>0</v>
      </c>
      <c r="FZ65" s="4">
        <f t="shared" si="34"/>
        <v>0</v>
      </c>
      <c r="GA65" s="4">
        <f t="shared" si="34"/>
        <v>0</v>
      </c>
      <c r="GB65" s="4">
        <f t="shared" si="34"/>
        <v>0</v>
      </c>
      <c r="GC65" s="4">
        <f t="shared" si="34"/>
        <v>0</v>
      </c>
      <c r="GD65" s="4">
        <f t="shared" si="34"/>
        <v>0</v>
      </c>
      <c r="GE65" s="4">
        <f t="shared" si="34"/>
        <v>0</v>
      </c>
      <c r="GF65" s="4">
        <f t="shared" si="34"/>
        <v>0</v>
      </c>
      <c r="GG65" s="4">
        <f t="shared" si="34"/>
        <v>0</v>
      </c>
      <c r="GH65" s="4">
        <f t="shared" si="34"/>
        <v>0</v>
      </c>
      <c r="GI65" s="4">
        <f t="shared" si="34"/>
        <v>0</v>
      </c>
      <c r="GJ65" s="4">
        <f t="shared" si="34"/>
        <v>0</v>
      </c>
      <c r="GK65" s="4">
        <f t="shared" si="34"/>
        <v>0</v>
      </c>
      <c r="GL65" s="4">
        <f t="shared" si="34"/>
        <v>0</v>
      </c>
      <c r="GM65" s="4">
        <f t="shared" si="34"/>
        <v>0</v>
      </c>
      <c r="GN65" s="4">
        <f t="shared" si="34"/>
        <v>0</v>
      </c>
      <c r="GO65" s="4">
        <f t="shared" si="34"/>
        <v>0</v>
      </c>
      <c r="GP65" s="4">
        <f t="shared" si="34"/>
        <v>0</v>
      </c>
      <c r="GQ65" s="4">
        <f t="shared" si="34"/>
        <v>0</v>
      </c>
      <c r="GR65" s="4">
        <f t="shared" si="34"/>
        <v>0</v>
      </c>
      <c r="GS65" s="4">
        <f t="shared" si="34"/>
        <v>0</v>
      </c>
      <c r="GT65" s="4">
        <f t="shared" si="34"/>
        <v>0</v>
      </c>
      <c r="GU65" s="4">
        <f t="shared" si="34"/>
        <v>0</v>
      </c>
      <c r="GV65" s="4">
        <f t="shared" si="34"/>
        <v>0</v>
      </c>
      <c r="GW65" s="4">
        <f t="shared" si="34"/>
        <v>0</v>
      </c>
      <c r="GX65" s="4">
        <f t="shared" si="34"/>
        <v>0</v>
      </c>
    </row>
    <row r="67" spans="1:255" x14ac:dyDescent="0.2">
      <c r="A67" s="2">
        <v>17</v>
      </c>
      <c r="B67" s="2">
        <v>0</v>
      </c>
      <c r="C67" s="2">
        <f>ROW(SmtRes!A10)</f>
        <v>10</v>
      </c>
      <c r="D67" s="2">
        <f>ROW(EtalonRes!A10)</f>
        <v>10</v>
      </c>
      <c r="E67" s="2" t="s">
        <v>3</v>
      </c>
      <c r="F67" s="2" t="s">
        <v>23</v>
      </c>
      <c r="G67" s="2" t="s">
        <v>24</v>
      </c>
      <c r="H67" s="2" t="s">
        <v>25</v>
      </c>
      <c r="I67" s="2">
        <f>ROUND(ROUND(20,4),7)</f>
        <v>20</v>
      </c>
      <c r="J67" s="2">
        <v>0</v>
      </c>
      <c r="K67" s="2">
        <f>ROUND(ROUND(20,4),7)</f>
        <v>20</v>
      </c>
      <c r="L67" s="2"/>
      <c r="M67" s="2"/>
      <c r="N67" s="2"/>
      <c r="O67" s="2">
        <f>ROUND(CP67,2)</f>
        <v>82.4</v>
      </c>
      <c r="P67" s="2">
        <f>ROUND(CQ67*I67,2)</f>
        <v>0</v>
      </c>
      <c r="Q67" s="2">
        <f>ROUND(CR67*I67,2)</f>
        <v>0</v>
      </c>
      <c r="R67" s="2">
        <f>ROUND(CS67*I67,2)</f>
        <v>0</v>
      </c>
      <c r="S67" s="2">
        <f>ROUND(CT67*I67,2)</f>
        <v>82.4</v>
      </c>
      <c r="T67" s="2">
        <f>ROUND(CU67*I67,2)</f>
        <v>0</v>
      </c>
      <c r="U67" s="2">
        <f>ROUND(CV67*I67,7)</f>
        <v>6.4256000000000002</v>
      </c>
      <c r="V67" s="2">
        <f>ROUND(CW67*I67,7)</f>
        <v>0</v>
      </c>
      <c r="W67" s="2">
        <f>ROUND(CX67*I67,2)</f>
        <v>0</v>
      </c>
      <c r="X67" s="2">
        <f>ROUND(CY67,2)</f>
        <v>60.98</v>
      </c>
      <c r="Y67" s="2">
        <f>ROUND(CZ67,2)</f>
        <v>29.66</v>
      </c>
      <c r="Z67" s="2"/>
      <c r="AA67" s="2">
        <v>-1</v>
      </c>
      <c r="AB67" s="2">
        <f>ROUND((AC67+AD67+AF67),2)</f>
        <v>4.12</v>
      </c>
      <c r="AC67" s="2">
        <f>ROUND((ES67),2)</f>
        <v>0</v>
      </c>
      <c r="AD67" s="2">
        <f>ROUND(((((ET67*ROUND((1.255*0.8),7)))-((EU67*ROUND((1.255*0.8),7))))+AE67),2)</f>
        <v>0</v>
      </c>
      <c r="AE67" s="2">
        <f>ROUND(((EU67*ROUND((1.255*0.8),7))),2)</f>
        <v>0</v>
      </c>
      <c r="AF67" s="2">
        <f>ROUND(((EV67*ROUND((1.255*0.8),7))),2)</f>
        <v>4.12</v>
      </c>
      <c r="AG67" s="2">
        <f>ROUND((AP67),2)</f>
        <v>0</v>
      </c>
      <c r="AH67" s="2">
        <f>((EW67*ROUND((1.255*0.8),7)))</f>
        <v>0.32128000000000001</v>
      </c>
      <c r="AI67" s="2">
        <f>((EX67*ROUND((1.255*0.8),7)))</f>
        <v>0</v>
      </c>
      <c r="AJ67" s="2">
        <f>(AS67)</f>
        <v>0</v>
      </c>
      <c r="AK67" s="2">
        <v>4.0999999999999996</v>
      </c>
      <c r="AL67" s="2">
        <v>0</v>
      </c>
      <c r="AM67" s="2">
        <v>0</v>
      </c>
      <c r="AN67" s="2">
        <v>0</v>
      </c>
      <c r="AO67" s="2">
        <v>4.0999999999999996</v>
      </c>
      <c r="AP67" s="2">
        <v>0</v>
      </c>
      <c r="AQ67" s="2">
        <v>0.32</v>
      </c>
      <c r="AR67" s="2">
        <v>0</v>
      </c>
      <c r="AS67" s="2">
        <v>0</v>
      </c>
      <c r="AT67" s="2">
        <v>74</v>
      </c>
      <c r="AU67" s="2">
        <v>36</v>
      </c>
      <c r="AV67" s="2">
        <v>1</v>
      </c>
      <c r="AW67" s="2">
        <v>1</v>
      </c>
      <c r="AX67" s="2"/>
      <c r="AY67" s="2"/>
      <c r="AZ67" s="2">
        <v>1</v>
      </c>
      <c r="BA67" s="2">
        <v>1</v>
      </c>
      <c r="BB67" s="2">
        <v>1</v>
      </c>
      <c r="BC67" s="2">
        <v>1</v>
      </c>
      <c r="BD67" s="2" t="s">
        <v>3</v>
      </c>
      <c r="BE67" s="2" t="s">
        <v>3</v>
      </c>
      <c r="BF67" s="2" t="s">
        <v>3</v>
      </c>
      <c r="BG67" s="2" t="s">
        <v>3</v>
      </c>
      <c r="BH67" s="2">
        <v>0</v>
      </c>
      <c r="BI67" s="2">
        <v>4</v>
      </c>
      <c r="BJ67" s="2" t="s">
        <v>26</v>
      </c>
      <c r="BK67" s="2"/>
      <c r="BL67" s="2"/>
      <c r="BM67" s="2">
        <v>200001</v>
      </c>
      <c r="BN67" s="2">
        <v>0</v>
      </c>
      <c r="BO67" s="2" t="s">
        <v>3</v>
      </c>
      <c r="BP67" s="2">
        <v>0</v>
      </c>
      <c r="BQ67" s="2">
        <v>4</v>
      </c>
      <c r="BR67" s="2">
        <v>0</v>
      </c>
      <c r="BS67" s="2">
        <v>1</v>
      </c>
      <c r="BT67" s="2">
        <v>1</v>
      </c>
      <c r="BU67" s="2">
        <v>1</v>
      </c>
      <c r="BV67" s="2">
        <v>1</v>
      </c>
      <c r="BW67" s="2">
        <v>1</v>
      </c>
      <c r="BX67" s="2">
        <v>1</v>
      </c>
      <c r="BY67" s="2" t="s">
        <v>3</v>
      </c>
      <c r="BZ67" s="2">
        <v>74</v>
      </c>
      <c r="CA67" s="2">
        <v>36</v>
      </c>
      <c r="CB67" s="2" t="s">
        <v>3</v>
      </c>
      <c r="CC67" s="2"/>
      <c r="CD67" s="2"/>
      <c r="CE67" s="2">
        <v>0</v>
      </c>
      <c r="CF67" s="2">
        <v>0</v>
      </c>
      <c r="CG67" s="2">
        <v>0</v>
      </c>
      <c r="CH67" s="2"/>
      <c r="CI67" s="2"/>
      <c r="CJ67" s="2"/>
      <c r="CK67" s="2"/>
      <c r="CL67" s="2"/>
      <c r="CM67" s="2">
        <v>0</v>
      </c>
      <c r="CN67" s="2" t="s">
        <v>191</v>
      </c>
      <c r="CO67" s="2">
        <v>0</v>
      </c>
      <c r="CP67" s="2">
        <f>(P67+Q67+S67)</f>
        <v>82.4</v>
      </c>
      <c r="CQ67" s="2">
        <f>AC67*BC67</f>
        <v>0</v>
      </c>
      <c r="CR67" s="2">
        <f>((((ET67*ROUND((1.255*0.8),7)))*BB67-((EU67*ROUND((1.255*0.8),7)))*BS67)+AE67*BS67)</f>
        <v>0</v>
      </c>
      <c r="CS67" s="2">
        <f>AE67*BS67</f>
        <v>0</v>
      </c>
      <c r="CT67" s="2">
        <f>AF67*BA67</f>
        <v>4.12</v>
      </c>
      <c r="CU67" s="2">
        <f t="shared" ref="CU67:CX68" si="35">AG67</f>
        <v>0</v>
      </c>
      <c r="CV67" s="2">
        <f t="shared" si="35"/>
        <v>0.32128000000000001</v>
      </c>
      <c r="CW67" s="2">
        <f t="shared" si="35"/>
        <v>0</v>
      </c>
      <c r="CX67" s="2">
        <f t="shared" si="35"/>
        <v>0</v>
      </c>
      <c r="CY67" s="2">
        <f>(((S67+R67)*AT67)/100)</f>
        <v>60.976000000000006</v>
      </c>
      <c r="CZ67" s="2">
        <f>(((S67+R67)*AU67)/100)</f>
        <v>29.664000000000001</v>
      </c>
      <c r="DA67" s="2"/>
      <c r="DB67" s="2"/>
      <c r="DC67" s="2" t="s">
        <v>3</v>
      </c>
      <c r="DD67" s="2" t="s">
        <v>3</v>
      </c>
      <c r="DE67" s="2" t="s">
        <v>27</v>
      </c>
      <c r="DF67" s="2" t="s">
        <v>27</v>
      </c>
      <c r="DG67" s="2" t="s">
        <v>27</v>
      </c>
      <c r="DH67" s="2" t="s">
        <v>3</v>
      </c>
      <c r="DI67" s="2" t="s">
        <v>27</v>
      </c>
      <c r="DJ67" s="2" t="s">
        <v>27</v>
      </c>
      <c r="DK67" s="2" t="s">
        <v>3</v>
      </c>
      <c r="DL67" s="2" t="s">
        <v>3</v>
      </c>
      <c r="DM67" s="2" t="s">
        <v>3</v>
      </c>
      <c r="DN67" s="2">
        <v>0</v>
      </c>
      <c r="DO67" s="2">
        <v>0</v>
      </c>
      <c r="DP67" s="2">
        <v>1</v>
      </c>
      <c r="DQ67" s="2">
        <v>1</v>
      </c>
      <c r="DR67" s="2"/>
      <c r="DS67" s="2"/>
      <c r="DT67" s="2"/>
      <c r="DU67" s="2">
        <v>1013</v>
      </c>
      <c r="DV67" s="2" t="s">
        <v>25</v>
      </c>
      <c r="DW67" s="2" t="s">
        <v>25</v>
      </c>
      <c r="DX67" s="2">
        <v>1</v>
      </c>
      <c r="DY67" s="2"/>
      <c r="DZ67" s="2" t="s">
        <v>3</v>
      </c>
      <c r="EA67" s="2" t="s">
        <v>3</v>
      </c>
      <c r="EB67" s="2" t="s">
        <v>3</v>
      </c>
      <c r="EC67" s="2" t="s">
        <v>3</v>
      </c>
      <c r="ED67" s="2"/>
      <c r="EE67" s="2">
        <v>56793215</v>
      </c>
      <c r="EF67" s="2">
        <v>4</v>
      </c>
      <c r="EG67" s="2" t="s">
        <v>28</v>
      </c>
      <c r="EH67" s="2">
        <v>83</v>
      </c>
      <c r="EI67" s="2" t="s">
        <v>28</v>
      </c>
      <c r="EJ67" s="2">
        <v>4</v>
      </c>
      <c r="EK67" s="2">
        <v>200001</v>
      </c>
      <c r="EL67" s="2" t="s">
        <v>29</v>
      </c>
      <c r="EM67" s="2" t="s">
        <v>30</v>
      </c>
      <c r="EN67" s="2"/>
      <c r="EO67" s="2" t="s">
        <v>31</v>
      </c>
      <c r="EP67" s="2"/>
      <c r="EQ67" s="2">
        <v>132096</v>
      </c>
      <c r="ER67" s="2">
        <v>4.0999999999999996</v>
      </c>
      <c r="ES67" s="2">
        <v>0</v>
      </c>
      <c r="ET67" s="2">
        <v>0</v>
      </c>
      <c r="EU67" s="2">
        <v>0</v>
      </c>
      <c r="EV67" s="2">
        <v>4.0999999999999996</v>
      </c>
      <c r="EW67" s="2">
        <v>0.32</v>
      </c>
      <c r="EX67" s="2">
        <v>0</v>
      </c>
      <c r="EY67" s="2">
        <v>0</v>
      </c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>
        <v>0</v>
      </c>
      <c r="FR67" s="2">
        <v>0</v>
      </c>
      <c r="FS67" s="2">
        <v>0</v>
      </c>
      <c r="FT67" s="2"/>
      <c r="FU67" s="2"/>
      <c r="FV67" s="2"/>
      <c r="FW67" s="2"/>
      <c r="FX67" s="2">
        <v>74</v>
      </c>
      <c r="FY67" s="2">
        <v>36</v>
      </c>
      <c r="FZ67" s="2"/>
      <c r="GA67" s="2" t="s">
        <v>3</v>
      </c>
      <c r="GB67" s="2"/>
      <c r="GC67" s="2"/>
      <c r="GD67" s="2">
        <v>1</v>
      </c>
      <c r="GE67" s="2"/>
      <c r="GF67" s="2">
        <v>-6332525</v>
      </c>
      <c r="GG67" s="2">
        <v>2</v>
      </c>
      <c r="GH67" s="2">
        <v>1</v>
      </c>
      <c r="GI67" s="2">
        <v>-2</v>
      </c>
      <c r="GJ67" s="2">
        <v>0</v>
      </c>
      <c r="GK67" s="2">
        <v>0</v>
      </c>
      <c r="GL67" s="2">
        <f>ROUND(IF(AND(BH67=3,BI67=3,FS67&lt;&gt;0),P67,0),2)</f>
        <v>0</v>
      </c>
      <c r="GM67" s="2">
        <f>ROUND(O67+X67+Y67,2)+GX67</f>
        <v>173.04</v>
      </c>
      <c r="GN67" s="2">
        <f>IF(OR(BI67=0,BI67=1),GM67-GX67,0)</f>
        <v>0</v>
      </c>
      <c r="GO67" s="2">
        <f>IF(BI67=2,GM67-GX67,0)</f>
        <v>0</v>
      </c>
      <c r="GP67" s="2">
        <f>IF(BI67=4,GM67-GX67,0)</f>
        <v>173.04</v>
      </c>
      <c r="GQ67" s="2"/>
      <c r="GR67" s="2">
        <v>0</v>
      </c>
      <c r="GS67" s="2">
        <v>3</v>
      </c>
      <c r="GT67" s="2">
        <v>0</v>
      </c>
      <c r="GU67" s="2" t="s">
        <v>3</v>
      </c>
      <c r="GV67" s="2">
        <f>ROUND((GT67),2)</f>
        <v>0</v>
      </c>
      <c r="GW67" s="2">
        <v>1</v>
      </c>
      <c r="GX67" s="2">
        <f>ROUND(HC67*I67,2)</f>
        <v>0</v>
      </c>
      <c r="GY67" s="2"/>
      <c r="GZ67" s="2"/>
      <c r="HA67" s="2">
        <v>0</v>
      </c>
      <c r="HB67" s="2">
        <v>0</v>
      </c>
      <c r="HC67" s="2">
        <f>GV67*GW67</f>
        <v>0</v>
      </c>
      <c r="HD67" s="2"/>
      <c r="HE67" s="2" t="s">
        <v>3</v>
      </c>
      <c r="HF67" s="2" t="s">
        <v>3</v>
      </c>
      <c r="HG67" s="2"/>
      <c r="HH67" s="2"/>
      <c r="HI67" s="2"/>
      <c r="HJ67" s="2"/>
      <c r="HK67" s="2"/>
      <c r="HL67" s="2"/>
      <c r="HM67" s="2" t="s">
        <v>3</v>
      </c>
      <c r="HN67" s="2" t="s">
        <v>32</v>
      </c>
      <c r="HO67" s="2" t="s">
        <v>33</v>
      </c>
      <c r="HP67" s="2" t="s">
        <v>28</v>
      </c>
      <c r="HQ67" s="2" t="s">
        <v>28</v>
      </c>
      <c r="HR67" s="2"/>
      <c r="HS67" s="2">
        <v>0</v>
      </c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>
        <v>0</v>
      </c>
      <c r="IL67" s="2"/>
      <c r="IM67" s="2"/>
      <c r="IN67" s="2"/>
      <c r="IO67" s="2"/>
      <c r="IP67" s="2"/>
      <c r="IQ67" s="2"/>
      <c r="IR67" s="2"/>
      <c r="IS67" s="2"/>
      <c r="IT67" s="2"/>
      <c r="IU67" s="2"/>
    </row>
    <row r="68" spans="1:255" x14ac:dyDescent="0.2">
      <c r="A68">
        <v>17</v>
      </c>
      <c r="B68">
        <v>0</v>
      </c>
      <c r="C68">
        <f>ROW(SmtRes!A12)</f>
        <v>12</v>
      </c>
      <c r="D68">
        <f>ROW(EtalonRes!A12)</f>
        <v>12</v>
      </c>
      <c r="E68" t="s">
        <v>3</v>
      </c>
      <c r="F68" t="s">
        <v>23</v>
      </c>
      <c r="G68" t="s">
        <v>24</v>
      </c>
      <c r="H68" t="s">
        <v>25</v>
      </c>
      <c r="I68">
        <f>ROUND(ROUND(20,4),7)</f>
        <v>20</v>
      </c>
      <c r="J68">
        <v>0</v>
      </c>
      <c r="K68">
        <f>ROUND(ROUND(20,4),7)</f>
        <v>20</v>
      </c>
      <c r="O68">
        <f>ROUND(CP68,0)</f>
        <v>4197</v>
      </c>
      <c r="P68">
        <f>ROUND(CQ68*I68,0)</f>
        <v>0</v>
      </c>
      <c r="Q68">
        <f>ROUND(CR68*I68,0)</f>
        <v>0</v>
      </c>
      <c r="R68">
        <f>ROUND(CS68*I68,0)</f>
        <v>0</v>
      </c>
      <c r="S68">
        <f>ROUND(CT68*I68,0)</f>
        <v>4197</v>
      </c>
      <c r="T68">
        <f>ROUND(CU68*I68,0)</f>
        <v>0</v>
      </c>
      <c r="U68">
        <f>ROUND(CV68*I68,7)</f>
        <v>6.4256000000000002</v>
      </c>
      <c r="V68">
        <f>ROUND(CW68*I68,7)</f>
        <v>0</v>
      </c>
      <c r="W68">
        <f>ROUND(CX68*I68,0)</f>
        <v>0</v>
      </c>
      <c r="X68">
        <f>ROUND(CY68,0)</f>
        <v>3106</v>
      </c>
      <c r="Y68">
        <f>ROUND(CZ68,0)</f>
        <v>1511</v>
      </c>
      <c r="AA68">
        <v>-1</v>
      </c>
      <c r="AB68">
        <f>ROUND((AC68+AD68+AF68),2)</f>
        <v>4.12</v>
      </c>
      <c r="AC68">
        <f>ROUND((ES68),2)</f>
        <v>0</v>
      </c>
      <c r="AD68">
        <f>ROUND(((((ET68*ROUND((1.255*0.8),7)))-((EU68*ROUND((1.255*0.8),7))))+AE68),2)</f>
        <v>0</v>
      </c>
      <c r="AE68">
        <f>ROUND(((EU68*ROUND((1.255*0.8),7))),2)</f>
        <v>0</v>
      </c>
      <c r="AF68">
        <f>ROUND(((EV68*ROUND((1.255*0.8),7))),2)</f>
        <v>4.12</v>
      </c>
      <c r="AG68">
        <f>ROUND((AP68),2)</f>
        <v>0</v>
      </c>
      <c r="AH68">
        <f>((EW68*ROUND((1.255*0.8),7)))</f>
        <v>0.32128000000000001</v>
      </c>
      <c r="AI68">
        <f>((EX68*ROUND((1.255*0.8),7)))</f>
        <v>0</v>
      </c>
      <c r="AJ68">
        <f>(AS68)</f>
        <v>0</v>
      </c>
      <c r="AK68">
        <v>4.0999999999999996</v>
      </c>
      <c r="AL68">
        <v>0</v>
      </c>
      <c r="AM68">
        <v>0</v>
      </c>
      <c r="AN68">
        <v>0</v>
      </c>
      <c r="AO68">
        <v>4.0999999999999996</v>
      </c>
      <c r="AP68">
        <v>0</v>
      </c>
      <c r="AQ68">
        <v>0.32</v>
      </c>
      <c r="AR68">
        <v>0</v>
      </c>
      <c r="AS68">
        <v>0</v>
      </c>
      <c r="AT68">
        <v>74</v>
      </c>
      <c r="AU68">
        <v>36</v>
      </c>
      <c r="AV68">
        <v>1</v>
      </c>
      <c r="AW68">
        <v>1</v>
      </c>
      <c r="AZ68">
        <v>1</v>
      </c>
      <c r="BA68">
        <v>50.93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4</v>
      </c>
      <c r="BJ68" t="s">
        <v>26</v>
      </c>
      <c r="BM68">
        <v>200001</v>
      </c>
      <c r="BN68">
        <v>0</v>
      </c>
      <c r="BO68" t="s">
        <v>3</v>
      </c>
      <c r="BP68">
        <v>0</v>
      </c>
      <c r="BQ68">
        <v>4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74</v>
      </c>
      <c r="CA68">
        <v>36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191</v>
      </c>
      <c r="CO68">
        <v>0</v>
      </c>
      <c r="CP68">
        <f>(P68+Q68+S68)</f>
        <v>4197</v>
      </c>
      <c r="CQ68">
        <f>AC68*BC68</f>
        <v>0</v>
      </c>
      <c r="CR68">
        <f>((((ET68*ROUND((1.255*0.8),7)))*BB68-((EU68*ROUND((1.255*0.8),7)))*BS68)+AE68*BS68)</f>
        <v>0</v>
      </c>
      <c r="CS68">
        <f>AE68*BS68</f>
        <v>0</v>
      </c>
      <c r="CT68">
        <f>AF68*BA68</f>
        <v>209.83160000000001</v>
      </c>
      <c r="CU68">
        <f t="shared" si="35"/>
        <v>0</v>
      </c>
      <c r="CV68">
        <f t="shared" si="35"/>
        <v>0.32128000000000001</v>
      </c>
      <c r="CW68">
        <f t="shared" si="35"/>
        <v>0</v>
      </c>
      <c r="CX68">
        <f t="shared" si="35"/>
        <v>0</v>
      </c>
      <c r="CY68">
        <f>(((S68+R68)*AT68)/100)</f>
        <v>3105.78</v>
      </c>
      <c r="CZ68">
        <f>(((S68+R68)*AU68)/100)</f>
        <v>1510.92</v>
      </c>
      <c r="DC68" t="s">
        <v>3</v>
      </c>
      <c r="DD68" t="s">
        <v>3</v>
      </c>
      <c r="DE68" t="s">
        <v>27</v>
      </c>
      <c r="DF68" t="s">
        <v>27</v>
      </c>
      <c r="DG68" t="s">
        <v>27</v>
      </c>
      <c r="DH68" t="s">
        <v>3</v>
      </c>
      <c r="DI68" t="s">
        <v>27</v>
      </c>
      <c r="DJ68" t="s">
        <v>27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25</v>
      </c>
      <c r="DW68" t="s">
        <v>25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56793215</v>
      </c>
      <c r="EF68">
        <v>4</v>
      </c>
      <c r="EG68" t="s">
        <v>28</v>
      </c>
      <c r="EH68">
        <v>83</v>
      </c>
      <c r="EI68" t="s">
        <v>28</v>
      </c>
      <c r="EJ68">
        <v>4</v>
      </c>
      <c r="EK68">
        <v>200001</v>
      </c>
      <c r="EL68" t="s">
        <v>29</v>
      </c>
      <c r="EM68" t="s">
        <v>30</v>
      </c>
      <c r="EO68" t="s">
        <v>31</v>
      </c>
      <c r="EQ68">
        <v>132096</v>
      </c>
      <c r="ER68">
        <v>4.0999999999999996</v>
      </c>
      <c r="ES68">
        <v>0</v>
      </c>
      <c r="ET68">
        <v>0</v>
      </c>
      <c r="EU68">
        <v>0</v>
      </c>
      <c r="EV68">
        <v>4.0999999999999996</v>
      </c>
      <c r="EW68">
        <v>0.32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74</v>
      </c>
      <c r="FY68">
        <v>36</v>
      </c>
      <c r="GA68" t="s">
        <v>3</v>
      </c>
      <c r="GD68">
        <v>1</v>
      </c>
      <c r="GF68">
        <v>-6332525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>ROUND(IF(AND(BH68=3,BI68=3,FS68&lt;&gt;0),P68,0),0)</f>
        <v>0</v>
      </c>
      <c r="GM68">
        <f>ROUND(O68+X68+Y68,0)+GX68</f>
        <v>8814</v>
      </c>
      <c r="GN68">
        <f>IF(OR(BI68=0,BI68=1),GM68-GX68,0)</f>
        <v>0</v>
      </c>
      <c r="GO68">
        <f>IF(BI68=2,GM68-GX68,0)</f>
        <v>0</v>
      </c>
      <c r="GP68">
        <f>IF(BI68=4,GM68-GX68,0)</f>
        <v>8814</v>
      </c>
      <c r="GR68">
        <v>0</v>
      </c>
      <c r="GS68">
        <v>3</v>
      </c>
      <c r="GT68">
        <v>0</v>
      </c>
      <c r="GU68" t="s">
        <v>3</v>
      </c>
      <c r="GV68">
        <f>ROUND((GT68),2)</f>
        <v>0</v>
      </c>
      <c r="GW68">
        <v>1</v>
      </c>
      <c r="GX68">
        <f>ROUND(HC68*I68,0)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32</v>
      </c>
      <c r="HO68" t="s">
        <v>33</v>
      </c>
      <c r="HP68" t="s">
        <v>28</v>
      </c>
      <c r="HQ68" t="s">
        <v>28</v>
      </c>
      <c r="HS68">
        <v>0</v>
      </c>
      <c r="IK68">
        <v>0</v>
      </c>
    </row>
    <row r="70" spans="1:255" x14ac:dyDescent="0.2">
      <c r="A70" s="3">
        <v>51</v>
      </c>
      <c r="B70" s="3">
        <f>B63</f>
        <v>0</v>
      </c>
      <c r="C70" s="3">
        <f>A63</f>
        <v>4</v>
      </c>
      <c r="D70" s="3">
        <f>ROW(A63)</f>
        <v>63</v>
      </c>
      <c r="E70" s="3"/>
      <c r="F70" s="3" t="str">
        <f>IF(F63&lt;&gt;"",F63,"")</f>
        <v>2</v>
      </c>
      <c r="G70" s="3" t="str">
        <f>IF(G63&lt;&gt;"",G63,"")</f>
        <v>Проверка соединений проводов</v>
      </c>
      <c r="H70" s="3">
        <v>0</v>
      </c>
      <c r="I70" s="3"/>
      <c r="J70" s="3"/>
      <c r="K70" s="3"/>
      <c r="L70" s="3"/>
      <c r="M70" s="3"/>
      <c r="N70" s="3"/>
      <c r="O70" s="3">
        <f t="shared" ref="O70:T70" si="36">ROUND(AB70,0)</f>
        <v>0</v>
      </c>
      <c r="P70" s="3">
        <f t="shared" si="36"/>
        <v>0</v>
      </c>
      <c r="Q70" s="3">
        <f t="shared" si="36"/>
        <v>0</v>
      </c>
      <c r="R70" s="3">
        <f t="shared" si="36"/>
        <v>0</v>
      </c>
      <c r="S70" s="3">
        <f t="shared" si="36"/>
        <v>0</v>
      </c>
      <c r="T70" s="3">
        <f t="shared" si="36"/>
        <v>0</v>
      </c>
      <c r="U70" s="3">
        <f>AH70</f>
        <v>0</v>
      </c>
      <c r="V70" s="3">
        <f>AI70</f>
        <v>0</v>
      </c>
      <c r="W70" s="3">
        <f>ROUND(AJ70,0)</f>
        <v>0</v>
      </c>
      <c r="X70" s="3">
        <f>ROUND(AK70,0)</f>
        <v>0</v>
      </c>
      <c r="Y70" s="3">
        <f>ROUND(AL70,0)</f>
        <v>0</v>
      </c>
      <c r="Z70" s="3"/>
      <c r="AA70" s="3"/>
      <c r="AB70" s="3">
        <f>ROUND(SUMIF(AA67:AA68,"=64884738",O67:O68),0)</f>
        <v>0</v>
      </c>
      <c r="AC70" s="3">
        <f>ROUND(SUMIF(AA67:AA68,"=64884738",P67:P68),0)</f>
        <v>0</v>
      </c>
      <c r="AD70" s="3">
        <f>ROUND(SUMIF(AA67:AA68,"=64884738",Q67:Q68),0)</f>
        <v>0</v>
      </c>
      <c r="AE70" s="3">
        <f>ROUND(SUMIF(AA67:AA68,"=64884738",R67:R68),0)</f>
        <v>0</v>
      </c>
      <c r="AF70" s="3">
        <f>ROUND(SUMIF(AA67:AA68,"=64884738",S67:S68),0)</f>
        <v>0</v>
      </c>
      <c r="AG70" s="3">
        <f>ROUND(SUMIF(AA67:AA68,"=64884738",T67:T68),0)</f>
        <v>0</v>
      </c>
      <c r="AH70" s="3">
        <f>SUMIF(AA67:AA68,"=64884738",U67:U68)</f>
        <v>0</v>
      </c>
      <c r="AI70" s="3">
        <f>SUMIF(AA67:AA68,"=64884738",V67:V68)</f>
        <v>0</v>
      </c>
      <c r="AJ70" s="3">
        <f>ROUND(SUMIF(AA67:AA68,"=64884738",W67:W68),0)</f>
        <v>0</v>
      </c>
      <c r="AK70" s="3">
        <f>ROUND(SUMIF(AA67:AA68,"=64884738",X67:X68),0)</f>
        <v>0</v>
      </c>
      <c r="AL70" s="3">
        <f>ROUND(SUMIF(AA67:AA68,"=64884738",Y67:Y68),0)</f>
        <v>0</v>
      </c>
      <c r="AM70" s="3"/>
      <c r="AN70" s="3"/>
      <c r="AO70" s="3">
        <f t="shared" ref="AO70:BD70" si="37">ROUND(BX70,0)</f>
        <v>0</v>
      </c>
      <c r="AP70" s="3">
        <f t="shared" si="37"/>
        <v>0</v>
      </c>
      <c r="AQ70" s="3">
        <f t="shared" si="37"/>
        <v>0</v>
      </c>
      <c r="AR70" s="3">
        <f t="shared" si="37"/>
        <v>0</v>
      </c>
      <c r="AS70" s="3">
        <f t="shared" si="37"/>
        <v>0</v>
      </c>
      <c r="AT70" s="3">
        <f t="shared" si="37"/>
        <v>0</v>
      </c>
      <c r="AU70" s="3">
        <f t="shared" si="37"/>
        <v>0</v>
      </c>
      <c r="AV70" s="3">
        <f t="shared" si="37"/>
        <v>0</v>
      </c>
      <c r="AW70" s="3">
        <f t="shared" si="37"/>
        <v>0</v>
      </c>
      <c r="AX70" s="3">
        <f t="shared" si="37"/>
        <v>0</v>
      </c>
      <c r="AY70" s="3">
        <f t="shared" si="37"/>
        <v>0</v>
      </c>
      <c r="AZ70" s="3">
        <f t="shared" si="37"/>
        <v>0</v>
      </c>
      <c r="BA70" s="3">
        <f t="shared" si="37"/>
        <v>0</v>
      </c>
      <c r="BB70" s="3">
        <f t="shared" si="37"/>
        <v>0</v>
      </c>
      <c r="BC70" s="3">
        <f t="shared" si="37"/>
        <v>0</v>
      </c>
      <c r="BD70" s="3">
        <f t="shared" si="37"/>
        <v>0</v>
      </c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>
        <f>ROUND(SUMIF(AA67:AA68,"=64884738",FQ67:FQ68),0)</f>
        <v>0</v>
      </c>
      <c r="BY70" s="3">
        <f>ROUND(SUMIF(AA67:AA68,"=64884738",FR67:FR68),0)</f>
        <v>0</v>
      </c>
      <c r="BZ70" s="3">
        <f>ROUND(SUMIF(AA67:AA68,"=64884738",GL67:GL68),0)</f>
        <v>0</v>
      </c>
      <c r="CA70" s="3">
        <f>ROUND(SUMIF(AA67:AA68,"=64884738",GM67:GM68),0)</f>
        <v>0</v>
      </c>
      <c r="CB70" s="3">
        <f>ROUND(SUMIF(AA67:AA68,"=64884738",GN67:GN68),0)</f>
        <v>0</v>
      </c>
      <c r="CC70" s="3">
        <f>ROUND(SUMIF(AA67:AA68,"=64884738",GO67:GO68),0)</f>
        <v>0</v>
      </c>
      <c r="CD70" s="3">
        <f>ROUND(SUMIF(AA67:AA68,"=64884738",GP67:GP68),0)</f>
        <v>0</v>
      </c>
      <c r="CE70" s="3">
        <f>AC70-BX70</f>
        <v>0</v>
      </c>
      <c r="CF70" s="3">
        <f>AC70-BY70</f>
        <v>0</v>
      </c>
      <c r="CG70" s="3">
        <f>BX70-BZ70</f>
        <v>0</v>
      </c>
      <c r="CH70" s="3">
        <f>AC70-BX70-BY70+BZ70</f>
        <v>0</v>
      </c>
      <c r="CI70" s="3">
        <f>BY70-BZ70</f>
        <v>0</v>
      </c>
      <c r="CJ70" s="3">
        <f>ROUND(SUMIF(AA67:AA68,"=64884738",GX67:GX68),0)</f>
        <v>0</v>
      </c>
      <c r="CK70" s="3">
        <f>ROUND(SUMIF(AA67:AA68,"=64884738",GY67:GY68),0)</f>
        <v>0</v>
      </c>
      <c r="CL70" s="3">
        <f>ROUND(SUMIF(AA67:AA68,"=64884738",GZ67:GZ68),0)</f>
        <v>0</v>
      </c>
      <c r="CM70" s="3">
        <f>ROUND(SUMIF(AA67:AA68,"=64884738",HD67:HD68),0)</f>
        <v>0</v>
      </c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4">
        <f t="shared" ref="DG70:DL70" si="38">ROUND(DT70,0)</f>
        <v>0</v>
      </c>
      <c r="DH70" s="4">
        <f t="shared" si="38"/>
        <v>0</v>
      </c>
      <c r="DI70" s="4">
        <f t="shared" si="38"/>
        <v>0</v>
      </c>
      <c r="DJ70" s="4">
        <f t="shared" si="38"/>
        <v>0</v>
      </c>
      <c r="DK70" s="4">
        <f t="shared" si="38"/>
        <v>0</v>
      </c>
      <c r="DL70" s="4">
        <f t="shared" si="38"/>
        <v>0</v>
      </c>
      <c r="DM70" s="4">
        <f>DZ70</f>
        <v>0</v>
      </c>
      <c r="DN70" s="4">
        <f>EA70</f>
        <v>0</v>
      </c>
      <c r="DO70" s="4">
        <f>ROUND(EB70,0)</f>
        <v>0</v>
      </c>
      <c r="DP70" s="4">
        <f>ROUND(EC70,0)</f>
        <v>0</v>
      </c>
      <c r="DQ70" s="4">
        <f>ROUND(ED70,0)</f>
        <v>0</v>
      </c>
      <c r="DR70" s="4"/>
      <c r="DS70" s="4"/>
      <c r="DT70" s="4">
        <f>ROUND(SUMIF(AA67:AA68,"=64884735",O67:O68),0)</f>
        <v>0</v>
      </c>
      <c r="DU70" s="4">
        <f>ROUND(SUMIF(AA67:AA68,"=64884735",P67:P68),0)</f>
        <v>0</v>
      </c>
      <c r="DV70" s="4">
        <f>ROUND(SUMIF(AA67:AA68,"=64884735",Q67:Q68),0)</f>
        <v>0</v>
      </c>
      <c r="DW70" s="4">
        <f>ROUND(SUMIF(AA67:AA68,"=64884735",R67:R68),0)</f>
        <v>0</v>
      </c>
      <c r="DX70" s="4">
        <f>ROUND(SUMIF(AA67:AA68,"=64884735",S67:S68),0)</f>
        <v>0</v>
      </c>
      <c r="DY70" s="4">
        <f>ROUND(SUMIF(AA67:AA68,"=64884735",T67:T68),0)</f>
        <v>0</v>
      </c>
      <c r="DZ70" s="4">
        <f>SUMIF(AA67:AA68,"=64884735",U67:U68)</f>
        <v>0</v>
      </c>
      <c r="EA70" s="4">
        <f>SUMIF(AA67:AA68,"=64884735",V67:V68)</f>
        <v>0</v>
      </c>
      <c r="EB70" s="4">
        <f>ROUND(SUMIF(AA67:AA68,"=64884735",W67:W68),0)</f>
        <v>0</v>
      </c>
      <c r="EC70" s="4">
        <f>ROUND(SUMIF(AA67:AA68,"=64884735",X67:X68),0)</f>
        <v>0</v>
      </c>
      <c r="ED70" s="4">
        <f>ROUND(SUMIF(AA67:AA68,"=64884735",Y67:Y68),0)</f>
        <v>0</v>
      </c>
      <c r="EE70" s="4"/>
      <c r="EF70" s="4"/>
      <c r="EG70" s="4">
        <f t="shared" ref="EG70:EV70" si="39">ROUND(FP70,0)</f>
        <v>0</v>
      </c>
      <c r="EH70" s="4">
        <f t="shared" si="39"/>
        <v>0</v>
      </c>
      <c r="EI70" s="4">
        <f t="shared" si="39"/>
        <v>0</v>
      </c>
      <c r="EJ70" s="4">
        <f t="shared" si="39"/>
        <v>0</v>
      </c>
      <c r="EK70" s="4">
        <f t="shared" si="39"/>
        <v>0</v>
      </c>
      <c r="EL70" s="4">
        <f t="shared" si="39"/>
        <v>0</v>
      </c>
      <c r="EM70" s="4">
        <f t="shared" si="39"/>
        <v>0</v>
      </c>
      <c r="EN70" s="4">
        <f t="shared" si="39"/>
        <v>0</v>
      </c>
      <c r="EO70" s="4">
        <f t="shared" si="39"/>
        <v>0</v>
      </c>
      <c r="EP70" s="4">
        <f t="shared" si="39"/>
        <v>0</v>
      </c>
      <c r="EQ70" s="4">
        <f t="shared" si="39"/>
        <v>0</v>
      </c>
      <c r="ER70" s="4">
        <f t="shared" si="39"/>
        <v>0</v>
      </c>
      <c r="ES70" s="4">
        <f t="shared" si="39"/>
        <v>0</v>
      </c>
      <c r="ET70" s="4">
        <f t="shared" si="39"/>
        <v>0</v>
      </c>
      <c r="EU70" s="4">
        <f t="shared" si="39"/>
        <v>0</v>
      </c>
      <c r="EV70" s="4">
        <f t="shared" si="39"/>
        <v>0</v>
      </c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>
        <f>ROUND(SUMIF(AA67:AA68,"=64884735",FQ67:FQ68),0)</f>
        <v>0</v>
      </c>
      <c r="FQ70" s="4">
        <f>ROUND(SUMIF(AA67:AA68,"=64884735",FR67:FR68),0)</f>
        <v>0</v>
      </c>
      <c r="FR70" s="4">
        <f>ROUND(SUMIF(AA67:AA68,"=64884735",GL67:GL68),0)</f>
        <v>0</v>
      </c>
      <c r="FS70" s="4">
        <f>ROUND(SUMIF(AA67:AA68,"=64884735",GM67:GM68),0)</f>
        <v>0</v>
      </c>
      <c r="FT70" s="4">
        <f>ROUND(SUMIF(AA67:AA68,"=64884735",GN67:GN68),0)</f>
        <v>0</v>
      </c>
      <c r="FU70" s="4">
        <f>ROUND(SUMIF(AA67:AA68,"=64884735",GO67:GO68),0)</f>
        <v>0</v>
      </c>
      <c r="FV70" s="4">
        <f>ROUND(SUMIF(AA67:AA68,"=64884735",GP67:GP68),0)</f>
        <v>0</v>
      </c>
      <c r="FW70" s="4">
        <f>DU70-FP70</f>
        <v>0</v>
      </c>
      <c r="FX70" s="4">
        <f>DU70-FQ70</f>
        <v>0</v>
      </c>
      <c r="FY70" s="4">
        <f>FP70-FR70</f>
        <v>0</v>
      </c>
      <c r="FZ70" s="4">
        <f>DU70-FP70-FQ70+FR70</f>
        <v>0</v>
      </c>
      <c r="GA70" s="4">
        <f>FQ70-FR70</f>
        <v>0</v>
      </c>
      <c r="GB70" s="4">
        <f>ROUND(SUMIF(AA67:AA68,"=64884735",GX67:GX68),0)</f>
        <v>0</v>
      </c>
      <c r="GC70" s="4">
        <f>ROUND(SUMIF(AA67:AA68,"=64884735",GY67:GY68),0)</f>
        <v>0</v>
      </c>
      <c r="GD70" s="4">
        <f>ROUND(SUMIF(AA67:AA68,"=64884735",GZ67:GZ68),0)</f>
        <v>0</v>
      </c>
      <c r="GE70" s="4">
        <f>ROUND(SUMIF(AA67:AA68,"=64884735",HD67:HD68),0)</f>
        <v>0</v>
      </c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>
        <v>0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201</v>
      </c>
      <c r="F72" s="5">
        <f>ROUND(Source!O70,O72)</f>
        <v>0</v>
      </c>
      <c r="G72" s="5" t="s">
        <v>38</v>
      </c>
      <c r="H72" s="5" t="s">
        <v>39</v>
      </c>
      <c r="I72" s="5"/>
      <c r="J72" s="5"/>
      <c r="K72" s="5">
        <v>201</v>
      </c>
      <c r="L72" s="5">
        <v>1</v>
      </c>
      <c r="M72" s="5">
        <v>3</v>
      </c>
      <c r="N72" s="5" t="s">
        <v>3</v>
      </c>
      <c r="O72" s="5">
        <v>0</v>
      </c>
      <c r="P72" s="5">
        <f>ROUND(Source!DG70,O72)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202</v>
      </c>
      <c r="F73" s="5">
        <f>ROUND(Source!P70,O73)</f>
        <v>0</v>
      </c>
      <c r="G73" s="5" t="s">
        <v>40</v>
      </c>
      <c r="H73" s="5" t="s">
        <v>41</v>
      </c>
      <c r="I73" s="5"/>
      <c r="J73" s="5"/>
      <c r="K73" s="5">
        <v>202</v>
      </c>
      <c r="L73" s="5">
        <v>2</v>
      </c>
      <c r="M73" s="5">
        <v>3</v>
      </c>
      <c r="N73" s="5" t="s">
        <v>3</v>
      </c>
      <c r="O73" s="5">
        <v>0</v>
      </c>
      <c r="P73" s="5">
        <f>ROUND(Source!DH70,O73)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222</v>
      </c>
      <c r="F74" s="5">
        <f>ROUND(Source!AO70,O74)</f>
        <v>0</v>
      </c>
      <c r="G74" s="5" t="s">
        <v>42</v>
      </c>
      <c r="H74" s="5" t="s">
        <v>43</v>
      </c>
      <c r="I74" s="5"/>
      <c r="J74" s="5"/>
      <c r="K74" s="5">
        <v>222</v>
      </c>
      <c r="L74" s="5">
        <v>3</v>
      </c>
      <c r="M74" s="5">
        <v>3</v>
      </c>
      <c r="N74" s="5" t="s">
        <v>3</v>
      </c>
      <c r="O74" s="5">
        <v>0</v>
      </c>
      <c r="P74" s="5">
        <f>ROUND(Source!EG70,O74)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225</v>
      </c>
      <c r="F75" s="5">
        <f>ROUND(Source!AV70,O75)</f>
        <v>0</v>
      </c>
      <c r="G75" s="5" t="s">
        <v>44</v>
      </c>
      <c r="H75" s="5" t="s">
        <v>45</v>
      </c>
      <c r="I75" s="5"/>
      <c r="J75" s="5"/>
      <c r="K75" s="5">
        <v>225</v>
      </c>
      <c r="L75" s="5">
        <v>4</v>
      </c>
      <c r="M75" s="5">
        <v>3</v>
      </c>
      <c r="N75" s="5" t="s">
        <v>3</v>
      </c>
      <c r="O75" s="5">
        <v>0</v>
      </c>
      <c r="P75" s="5">
        <f>ROUND(Source!EN70,O75)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226</v>
      </c>
      <c r="F76" s="5">
        <f>ROUND(Source!AW70,O76)</f>
        <v>0</v>
      </c>
      <c r="G76" s="5" t="s">
        <v>46</v>
      </c>
      <c r="H76" s="5" t="s">
        <v>47</v>
      </c>
      <c r="I76" s="5"/>
      <c r="J76" s="5"/>
      <c r="K76" s="5">
        <v>226</v>
      </c>
      <c r="L76" s="5">
        <v>5</v>
      </c>
      <c r="M76" s="5">
        <v>3</v>
      </c>
      <c r="N76" s="5" t="s">
        <v>3</v>
      </c>
      <c r="O76" s="5">
        <v>0</v>
      </c>
      <c r="P76" s="5">
        <f>ROUND(Source!EO70,O76)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227</v>
      </c>
      <c r="F77" s="5">
        <f>ROUND(Source!AX70,O77)</f>
        <v>0</v>
      </c>
      <c r="G77" s="5" t="s">
        <v>48</v>
      </c>
      <c r="H77" s="5" t="s">
        <v>49</v>
      </c>
      <c r="I77" s="5"/>
      <c r="J77" s="5"/>
      <c r="K77" s="5">
        <v>227</v>
      </c>
      <c r="L77" s="5">
        <v>6</v>
      </c>
      <c r="M77" s="5">
        <v>3</v>
      </c>
      <c r="N77" s="5" t="s">
        <v>3</v>
      </c>
      <c r="O77" s="5">
        <v>0</v>
      </c>
      <c r="P77" s="5">
        <f>ROUND(Source!EP70,O77)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228</v>
      </c>
      <c r="F78" s="5">
        <f>ROUND(Source!AY70,O78)</f>
        <v>0</v>
      </c>
      <c r="G78" s="5" t="s">
        <v>50</v>
      </c>
      <c r="H78" s="5" t="s">
        <v>51</v>
      </c>
      <c r="I78" s="5"/>
      <c r="J78" s="5"/>
      <c r="K78" s="5">
        <v>228</v>
      </c>
      <c r="L78" s="5">
        <v>7</v>
      </c>
      <c r="M78" s="5">
        <v>3</v>
      </c>
      <c r="N78" s="5" t="s">
        <v>3</v>
      </c>
      <c r="O78" s="5">
        <v>0</v>
      </c>
      <c r="P78" s="5">
        <f>ROUND(Source!EQ70,O78)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216</v>
      </c>
      <c r="F79" s="5">
        <f>ROUND(Source!AP70,O79)</f>
        <v>0</v>
      </c>
      <c r="G79" s="5" t="s">
        <v>52</v>
      </c>
      <c r="H79" s="5" t="s">
        <v>53</v>
      </c>
      <c r="I79" s="5"/>
      <c r="J79" s="5"/>
      <c r="K79" s="5">
        <v>216</v>
      </c>
      <c r="L79" s="5">
        <v>8</v>
      </c>
      <c r="M79" s="5">
        <v>3</v>
      </c>
      <c r="N79" s="5" t="s">
        <v>3</v>
      </c>
      <c r="O79" s="5">
        <v>0</v>
      </c>
      <c r="P79" s="5">
        <f>ROUND(Source!EH70,O79)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223</v>
      </c>
      <c r="F80" s="5">
        <f>ROUND(Source!AQ70,O80)</f>
        <v>0</v>
      </c>
      <c r="G80" s="5" t="s">
        <v>54</v>
      </c>
      <c r="H80" s="5" t="s">
        <v>55</v>
      </c>
      <c r="I80" s="5"/>
      <c r="J80" s="5"/>
      <c r="K80" s="5">
        <v>223</v>
      </c>
      <c r="L80" s="5">
        <v>9</v>
      </c>
      <c r="M80" s="5">
        <v>3</v>
      </c>
      <c r="N80" s="5" t="s">
        <v>3</v>
      </c>
      <c r="O80" s="5">
        <v>0</v>
      </c>
      <c r="P80" s="5">
        <f>ROUND(Source!EI70,O80)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229</v>
      </c>
      <c r="F81" s="5">
        <f>ROUND(Source!AZ70,O81)</f>
        <v>0</v>
      </c>
      <c r="G81" s="5" t="s">
        <v>56</v>
      </c>
      <c r="H81" s="5" t="s">
        <v>57</v>
      </c>
      <c r="I81" s="5"/>
      <c r="J81" s="5"/>
      <c r="K81" s="5">
        <v>229</v>
      </c>
      <c r="L81" s="5">
        <v>10</v>
      </c>
      <c r="M81" s="5">
        <v>3</v>
      </c>
      <c r="N81" s="5" t="s">
        <v>3</v>
      </c>
      <c r="O81" s="5">
        <v>0</v>
      </c>
      <c r="P81" s="5">
        <f>ROUND(Source!ER70,O81)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203</v>
      </c>
      <c r="F82" s="5">
        <f>ROUND(Source!Q70,O82)</f>
        <v>0</v>
      </c>
      <c r="G82" s="5" t="s">
        <v>58</v>
      </c>
      <c r="H82" s="5" t="s">
        <v>59</v>
      </c>
      <c r="I82" s="5"/>
      <c r="J82" s="5"/>
      <c r="K82" s="5">
        <v>203</v>
      </c>
      <c r="L82" s="5">
        <v>11</v>
      </c>
      <c r="M82" s="5">
        <v>3</v>
      </c>
      <c r="N82" s="5" t="s">
        <v>3</v>
      </c>
      <c r="O82" s="5">
        <v>0</v>
      </c>
      <c r="P82" s="5">
        <f>ROUND(Source!DI70,O82)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231</v>
      </c>
      <c r="F83" s="5">
        <f>ROUND(Source!BB70,O83)</f>
        <v>0</v>
      </c>
      <c r="G83" s="5" t="s">
        <v>60</v>
      </c>
      <c r="H83" s="5" t="s">
        <v>61</v>
      </c>
      <c r="I83" s="5"/>
      <c r="J83" s="5"/>
      <c r="K83" s="5">
        <v>231</v>
      </c>
      <c r="L83" s="5">
        <v>12</v>
      </c>
      <c r="M83" s="5">
        <v>3</v>
      </c>
      <c r="N83" s="5" t="s">
        <v>3</v>
      </c>
      <c r="O83" s="5">
        <v>0</v>
      </c>
      <c r="P83" s="5">
        <f>ROUND(Source!ET70,O83)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204</v>
      </c>
      <c r="F84" s="5">
        <f>ROUND(Source!R70,O84)</f>
        <v>0</v>
      </c>
      <c r="G84" s="5" t="s">
        <v>62</v>
      </c>
      <c r="H84" s="5" t="s">
        <v>63</v>
      </c>
      <c r="I84" s="5"/>
      <c r="J84" s="5"/>
      <c r="K84" s="5">
        <v>204</v>
      </c>
      <c r="L84" s="5">
        <v>13</v>
      </c>
      <c r="M84" s="5">
        <v>3</v>
      </c>
      <c r="N84" s="5" t="s">
        <v>3</v>
      </c>
      <c r="O84" s="5">
        <v>0</v>
      </c>
      <c r="P84" s="5">
        <f>ROUND(Source!DJ70,O84)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205</v>
      </c>
      <c r="F85" s="5">
        <f>ROUND(Source!S70,O85)</f>
        <v>0</v>
      </c>
      <c r="G85" s="5" t="s">
        <v>64</v>
      </c>
      <c r="H85" s="5" t="s">
        <v>65</v>
      </c>
      <c r="I85" s="5"/>
      <c r="J85" s="5"/>
      <c r="K85" s="5">
        <v>205</v>
      </c>
      <c r="L85" s="5">
        <v>14</v>
      </c>
      <c r="M85" s="5">
        <v>3</v>
      </c>
      <c r="N85" s="5" t="s">
        <v>3</v>
      </c>
      <c r="O85" s="5">
        <v>0</v>
      </c>
      <c r="P85" s="5">
        <f>ROUND(Source!DK70,O85)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232</v>
      </c>
      <c r="F86" s="5">
        <f>ROUND(Source!BC70,O86)</f>
        <v>0</v>
      </c>
      <c r="G86" s="5" t="s">
        <v>66</v>
      </c>
      <c r="H86" s="5" t="s">
        <v>67</v>
      </c>
      <c r="I86" s="5"/>
      <c r="J86" s="5"/>
      <c r="K86" s="5">
        <v>232</v>
      </c>
      <c r="L86" s="5">
        <v>15</v>
      </c>
      <c r="M86" s="5">
        <v>3</v>
      </c>
      <c r="N86" s="5" t="s">
        <v>3</v>
      </c>
      <c r="O86" s="5">
        <v>0</v>
      </c>
      <c r="P86" s="5">
        <f>ROUND(Source!EU70,O86)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214</v>
      </c>
      <c r="F87" s="5">
        <f>ROUND(Source!AS70,O87)</f>
        <v>0</v>
      </c>
      <c r="G87" s="5" t="s">
        <v>68</v>
      </c>
      <c r="H87" s="5" t="s">
        <v>69</v>
      </c>
      <c r="I87" s="5"/>
      <c r="J87" s="5"/>
      <c r="K87" s="5">
        <v>214</v>
      </c>
      <c r="L87" s="5">
        <v>16</v>
      </c>
      <c r="M87" s="5">
        <v>3</v>
      </c>
      <c r="N87" s="5" t="s">
        <v>3</v>
      </c>
      <c r="O87" s="5">
        <v>0</v>
      </c>
      <c r="P87" s="5">
        <f>ROUND(Source!EK70,O87)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215</v>
      </c>
      <c r="F88" s="5">
        <f>ROUND(Source!AT70,O88)</f>
        <v>0</v>
      </c>
      <c r="G88" s="5" t="s">
        <v>70</v>
      </c>
      <c r="H88" s="5" t="s">
        <v>71</v>
      </c>
      <c r="I88" s="5"/>
      <c r="J88" s="5"/>
      <c r="K88" s="5">
        <v>215</v>
      </c>
      <c r="L88" s="5">
        <v>17</v>
      </c>
      <c r="M88" s="5">
        <v>3</v>
      </c>
      <c r="N88" s="5" t="s">
        <v>3</v>
      </c>
      <c r="O88" s="5">
        <v>0</v>
      </c>
      <c r="P88" s="5">
        <f>ROUND(Source!EL70,O88)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217</v>
      </c>
      <c r="F89" s="5">
        <f>ROUND(Source!AU70,O89)</f>
        <v>0</v>
      </c>
      <c r="G89" s="5" t="s">
        <v>72</v>
      </c>
      <c r="H89" s="5" t="s">
        <v>73</v>
      </c>
      <c r="I89" s="5"/>
      <c r="J89" s="5"/>
      <c r="K89" s="5">
        <v>217</v>
      </c>
      <c r="L89" s="5">
        <v>18</v>
      </c>
      <c r="M89" s="5">
        <v>3</v>
      </c>
      <c r="N89" s="5" t="s">
        <v>3</v>
      </c>
      <c r="O89" s="5">
        <v>0</v>
      </c>
      <c r="P89" s="5">
        <f>ROUND(Source!EM70,O89)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230</v>
      </c>
      <c r="F90" s="5">
        <f>ROUND(Source!BA70,O90)</f>
        <v>0</v>
      </c>
      <c r="G90" s="5" t="s">
        <v>74</v>
      </c>
      <c r="H90" s="5" t="s">
        <v>75</v>
      </c>
      <c r="I90" s="5"/>
      <c r="J90" s="5"/>
      <c r="K90" s="5">
        <v>230</v>
      </c>
      <c r="L90" s="5">
        <v>19</v>
      </c>
      <c r="M90" s="5">
        <v>3</v>
      </c>
      <c r="N90" s="5" t="s">
        <v>3</v>
      </c>
      <c r="O90" s="5">
        <v>0</v>
      </c>
      <c r="P90" s="5">
        <f>ROUND(Source!ES70,O90)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206</v>
      </c>
      <c r="F91" s="5">
        <f>ROUND(Source!T70,O91)</f>
        <v>0</v>
      </c>
      <c r="G91" s="5" t="s">
        <v>76</v>
      </c>
      <c r="H91" s="5" t="s">
        <v>77</v>
      </c>
      <c r="I91" s="5"/>
      <c r="J91" s="5"/>
      <c r="K91" s="5">
        <v>206</v>
      </c>
      <c r="L91" s="5">
        <v>20</v>
      </c>
      <c r="M91" s="5">
        <v>3</v>
      </c>
      <c r="N91" s="5" t="s">
        <v>3</v>
      </c>
      <c r="O91" s="5">
        <v>0</v>
      </c>
      <c r="P91" s="5">
        <f>ROUND(Source!DL70,O91)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207</v>
      </c>
      <c r="F92" s="5">
        <f>ROUND(Source!U70,O92)</f>
        <v>0</v>
      </c>
      <c r="G92" s="5" t="s">
        <v>78</v>
      </c>
      <c r="H92" s="5" t="s">
        <v>79</v>
      </c>
      <c r="I92" s="5"/>
      <c r="J92" s="5"/>
      <c r="K92" s="5">
        <v>207</v>
      </c>
      <c r="L92" s="5">
        <v>21</v>
      </c>
      <c r="M92" s="5">
        <v>3</v>
      </c>
      <c r="N92" s="5" t="s">
        <v>3</v>
      </c>
      <c r="O92" s="5">
        <v>7</v>
      </c>
      <c r="P92" s="5">
        <f>ROUND(Source!DM70,O92)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208</v>
      </c>
      <c r="F93" s="5">
        <f>ROUND(Source!V70,O93)</f>
        <v>0</v>
      </c>
      <c r="G93" s="5" t="s">
        <v>80</v>
      </c>
      <c r="H93" s="5" t="s">
        <v>81</v>
      </c>
      <c r="I93" s="5"/>
      <c r="J93" s="5"/>
      <c r="K93" s="5">
        <v>208</v>
      </c>
      <c r="L93" s="5">
        <v>22</v>
      </c>
      <c r="M93" s="5">
        <v>3</v>
      </c>
      <c r="N93" s="5" t="s">
        <v>3</v>
      </c>
      <c r="O93" s="5">
        <v>7</v>
      </c>
      <c r="P93" s="5">
        <f>ROUND(Source!DN70,O93)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209</v>
      </c>
      <c r="F94" s="5">
        <f>ROUND(Source!W70,O94)</f>
        <v>0</v>
      </c>
      <c r="G94" s="5" t="s">
        <v>82</v>
      </c>
      <c r="H94" s="5" t="s">
        <v>83</v>
      </c>
      <c r="I94" s="5"/>
      <c r="J94" s="5"/>
      <c r="K94" s="5">
        <v>209</v>
      </c>
      <c r="L94" s="5">
        <v>23</v>
      </c>
      <c r="M94" s="5">
        <v>3</v>
      </c>
      <c r="N94" s="5" t="s">
        <v>3</v>
      </c>
      <c r="O94" s="5">
        <v>0</v>
      </c>
      <c r="P94" s="5">
        <f>ROUND(Source!DO70,O94)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233</v>
      </c>
      <c r="F95" s="5">
        <f>ROUND(Source!BD70,O95)</f>
        <v>0</v>
      </c>
      <c r="G95" s="5" t="s">
        <v>84</v>
      </c>
      <c r="H95" s="5" t="s">
        <v>85</v>
      </c>
      <c r="I95" s="5"/>
      <c r="J95" s="5"/>
      <c r="K95" s="5">
        <v>233</v>
      </c>
      <c r="L95" s="5">
        <v>24</v>
      </c>
      <c r="M95" s="5">
        <v>3</v>
      </c>
      <c r="N95" s="5" t="s">
        <v>3</v>
      </c>
      <c r="O95" s="5">
        <v>0</v>
      </c>
      <c r="P95" s="5">
        <f>ROUND(Source!EV70,O95)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210</v>
      </c>
      <c r="F96" s="5">
        <f>ROUND(Source!X70,O96)</f>
        <v>0</v>
      </c>
      <c r="G96" s="5" t="s">
        <v>86</v>
      </c>
      <c r="H96" s="5" t="s">
        <v>87</v>
      </c>
      <c r="I96" s="5"/>
      <c r="J96" s="5"/>
      <c r="K96" s="5">
        <v>210</v>
      </c>
      <c r="L96" s="5">
        <v>25</v>
      </c>
      <c r="M96" s="5">
        <v>3</v>
      </c>
      <c r="N96" s="5" t="s">
        <v>3</v>
      </c>
      <c r="O96" s="5">
        <v>0</v>
      </c>
      <c r="P96" s="5">
        <f>ROUND(Source!DP70,O96)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211</v>
      </c>
      <c r="F97" s="5">
        <f>ROUND(Source!Y70,O97)</f>
        <v>0</v>
      </c>
      <c r="G97" s="5" t="s">
        <v>88</v>
      </c>
      <c r="H97" s="5" t="s">
        <v>89</v>
      </c>
      <c r="I97" s="5"/>
      <c r="J97" s="5"/>
      <c r="K97" s="5">
        <v>211</v>
      </c>
      <c r="L97" s="5">
        <v>26</v>
      </c>
      <c r="M97" s="5">
        <v>3</v>
      </c>
      <c r="N97" s="5" t="s">
        <v>3</v>
      </c>
      <c r="O97" s="5">
        <v>0</v>
      </c>
      <c r="P97" s="5">
        <f>ROUND(Source!DQ70,O97)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224</v>
      </c>
      <c r="F98" s="5">
        <f>ROUND(Source!AR70,O98)</f>
        <v>0</v>
      </c>
      <c r="G98" s="5" t="s">
        <v>90</v>
      </c>
      <c r="H98" s="5" t="s">
        <v>91</v>
      </c>
      <c r="I98" s="5"/>
      <c r="J98" s="5"/>
      <c r="K98" s="5">
        <v>224</v>
      </c>
      <c r="L98" s="5">
        <v>27</v>
      </c>
      <c r="M98" s="5">
        <v>3</v>
      </c>
      <c r="N98" s="5" t="s">
        <v>3</v>
      </c>
      <c r="O98" s="5">
        <v>0</v>
      </c>
      <c r="P98" s="5">
        <f>ROUND(Source!EJ70,O98)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100" spans="1:255" x14ac:dyDescent="0.2">
      <c r="A100" s="1">
        <v>4</v>
      </c>
      <c r="B100" s="1">
        <v>1</v>
      </c>
      <c r="C100" s="1"/>
      <c r="D100" s="1">
        <f>ROW(A113)</f>
        <v>113</v>
      </c>
      <c r="E100" s="1"/>
      <c r="F100" s="1" t="s">
        <v>94</v>
      </c>
      <c r="G100" s="1" t="s">
        <v>95</v>
      </c>
      <c r="H100" s="1" t="s">
        <v>3</v>
      </c>
      <c r="I100" s="1">
        <v>0</v>
      </c>
      <c r="J100" s="1"/>
      <c r="K100" s="1">
        <v>-1</v>
      </c>
      <c r="L100" s="1"/>
      <c r="M100" s="1" t="s">
        <v>3</v>
      </c>
      <c r="N100" s="1"/>
      <c r="O100" s="1"/>
      <c r="P100" s="1"/>
      <c r="Q100" s="1"/>
      <c r="R100" s="1"/>
      <c r="S100" s="1">
        <v>0</v>
      </c>
      <c r="T100" s="1">
        <v>0</v>
      </c>
      <c r="U100" s="1" t="s">
        <v>3</v>
      </c>
      <c r="V100" s="1">
        <v>9</v>
      </c>
      <c r="W100" s="1"/>
      <c r="X100" s="1"/>
      <c r="Y100" s="1"/>
      <c r="Z100" s="1"/>
      <c r="AA100" s="1"/>
      <c r="AB100" s="1" t="s">
        <v>3</v>
      </c>
      <c r="AC100" s="1" t="s">
        <v>3</v>
      </c>
      <c r="AD100" s="1" t="s">
        <v>3</v>
      </c>
      <c r="AE100" s="1" t="s">
        <v>3</v>
      </c>
      <c r="AF100" s="1" t="s">
        <v>3</v>
      </c>
      <c r="AG100" s="1" t="s">
        <v>3</v>
      </c>
      <c r="AH100" s="1"/>
      <c r="AI100" s="1"/>
      <c r="AJ100" s="1"/>
      <c r="AK100" s="1"/>
      <c r="AL100" s="1"/>
      <c r="AM100" s="1"/>
      <c r="AN100" s="1"/>
      <c r="AO100" s="1"/>
      <c r="AP100" s="1" t="s">
        <v>3</v>
      </c>
      <c r="AQ100" s="1" t="s">
        <v>3</v>
      </c>
      <c r="AR100" s="1" t="s">
        <v>3</v>
      </c>
      <c r="AS100" s="1"/>
      <c r="AT100" s="1"/>
      <c r="AU100" s="1"/>
      <c r="AV100" s="1"/>
      <c r="AW100" s="1"/>
      <c r="AX100" s="1"/>
      <c r="AY100" s="1"/>
      <c r="AZ100" s="1" t="s">
        <v>3</v>
      </c>
      <c r="BA100" s="1"/>
      <c r="BB100" s="1" t="s">
        <v>3</v>
      </c>
      <c r="BC100" s="1" t="s">
        <v>3</v>
      </c>
      <c r="BD100" s="1" t="s">
        <v>3</v>
      </c>
      <c r="BE100" s="1" t="s">
        <v>3</v>
      </c>
      <c r="BF100" s="1" t="s">
        <v>3</v>
      </c>
      <c r="BG100" s="1" t="s">
        <v>3</v>
      </c>
      <c r="BH100" s="1" t="s">
        <v>3</v>
      </c>
      <c r="BI100" s="1" t="s">
        <v>3</v>
      </c>
      <c r="BJ100" s="1" t="s">
        <v>3</v>
      </c>
      <c r="BK100" s="1" t="s">
        <v>3</v>
      </c>
      <c r="BL100" s="1" t="s">
        <v>3</v>
      </c>
      <c r="BM100" s="1" t="s">
        <v>3</v>
      </c>
      <c r="BN100" s="1" t="s">
        <v>3</v>
      </c>
      <c r="BO100" s="1" t="s">
        <v>3</v>
      </c>
      <c r="BP100" s="1" t="s">
        <v>3</v>
      </c>
      <c r="BQ100" s="1"/>
      <c r="BR100" s="1"/>
      <c r="BS100" s="1"/>
      <c r="BT100" s="1"/>
      <c r="BU100" s="1"/>
      <c r="BV100" s="1"/>
      <c r="BW100" s="1"/>
      <c r="BX100" s="1">
        <v>0</v>
      </c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>
        <v>0</v>
      </c>
    </row>
    <row r="102" spans="1:255" x14ac:dyDescent="0.2">
      <c r="A102" s="3">
        <v>52</v>
      </c>
      <c r="B102" s="3">
        <f t="shared" ref="B102:G102" si="40">B113</f>
        <v>1</v>
      </c>
      <c r="C102" s="3">
        <f t="shared" si="40"/>
        <v>4</v>
      </c>
      <c r="D102" s="3">
        <f t="shared" si="40"/>
        <v>100</v>
      </c>
      <c r="E102" s="3">
        <f t="shared" si="40"/>
        <v>0</v>
      </c>
      <c r="F102" s="3" t="str">
        <f t="shared" si="40"/>
        <v>3</v>
      </c>
      <c r="G102" s="3" t="str">
        <f t="shared" si="40"/>
        <v>Заземление</v>
      </c>
      <c r="H102" s="3"/>
      <c r="I102" s="3"/>
      <c r="J102" s="3"/>
      <c r="K102" s="3"/>
      <c r="L102" s="3"/>
      <c r="M102" s="3"/>
      <c r="N102" s="3"/>
      <c r="O102" s="3">
        <f t="shared" ref="O102:AT102" si="41">O113</f>
        <v>104</v>
      </c>
      <c r="P102" s="3">
        <f t="shared" si="41"/>
        <v>0</v>
      </c>
      <c r="Q102" s="3">
        <f t="shared" si="41"/>
        <v>0</v>
      </c>
      <c r="R102" s="3">
        <f t="shared" si="41"/>
        <v>0</v>
      </c>
      <c r="S102" s="3">
        <f t="shared" si="41"/>
        <v>104</v>
      </c>
      <c r="T102" s="3">
        <f t="shared" si="41"/>
        <v>0</v>
      </c>
      <c r="U102" s="3">
        <f t="shared" si="41"/>
        <v>8.1524800000000006</v>
      </c>
      <c r="V102" s="3">
        <f t="shared" si="41"/>
        <v>0</v>
      </c>
      <c r="W102" s="3">
        <f t="shared" si="41"/>
        <v>0</v>
      </c>
      <c r="X102" s="3">
        <f t="shared" si="41"/>
        <v>77</v>
      </c>
      <c r="Y102" s="3">
        <f t="shared" si="41"/>
        <v>38</v>
      </c>
      <c r="Z102" s="3">
        <f t="shared" si="41"/>
        <v>0</v>
      </c>
      <c r="AA102" s="3">
        <f t="shared" si="41"/>
        <v>0</v>
      </c>
      <c r="AB102" s="3">
        <f t="shared" si="41"/>
        <v>104</v>
      </c>
      <c r="AC102" s="3">
        <f t="shared" si="41"/>
        <v>0</v>
      </c>
      <c r="AD102" s="3">
        <f t="shared" si="41"/>
        <v>0</v>
      </c>
      <c r="AE102" s="3">
        <f t="shared" si="41"/>
        <v>0</v>
      </c>
      <c r="AF102" s="3">
        <f t="shared" si="41"/>
        <v>104</v>
      </c>
      <c r="AG102" s="3">
        <f t="shared" si="41"/>
        <v>0</v>
      </c>
      <c r="AH102" s="3">
        <f t="shared" si="41"/>
        <v>8.1524800000000006</v>
      </c>
      <c r="AI102" s="3">
        <f t="shared" si="41"/>
        <v>0</v>
      </c>
      <c r="AJ102" s="3">
        <f t="shared" si="41"/>
        <v>0</v>
      </c>
      <c r="AK102" s="3">
        <f t="shared" si="41"/>
        <v>77</v>
      </c>
      <c r="AL102" s="3">
        <f t="shared" si="41"/>
        <v>38</v>
      </c>
      <c r="AM102" s="3">
        <f t="shared" si="41"/>
        <v>0</v>
      </c>
      <c r="AN102" s="3">
        <f t="shared" si="41"/>
        <v>0</v>
      </c>
      <c r="AO102" s="3">
        <f t="shared" si="41"/>
        <v>0</v>
      </c>
      <c r="AP102" s="3">
        <f t="shared" si="41"/>
        <v>0</v>
      </c>
      <c r="AQ102" s="3">
        <f t="shared" si="41"/>
        <v>0</v>
      </c>
      <c r="AR102" s="3">
        <f t="shared" si="41"/>
        <v>219</v>
      </c>
      <c r="AS102" s="3">
        <f t="shared" si="41"/>
        <v>0</v>
      </c>
      <c r="AT102" s="3">
        <f t="shared" si="41"/>
        <v>0</v>
      </c>
      <c r="AU102" s="3">
        <f t="shared" ref="AU102:BZ102" si="42">AU113</f>
        <v>219</v>
      </c>
      <c r="AV102" s="3">
        <f t="shared" si="42"/>
        <v>0</v>
      </c>
      <c r="AW102" s="3">
        <f t="shared" si="42"/>
        <v>0</v>
      </c>
      <c r="AX102" s="3">
        <f t="shared" si="42"/>
        <v>0</v>
      </c>
      <c r="AY102" s="3">
        <f t="shared" si="42"/>
        <v>0</v>
      </c>
      <c r="AZ102" s="3">
        <f t="shared" si="42"/>
        <v>0</v>
      </c>
      <c r="BA102" s="3">
        <f t="shared" si="42"/>
        <v>0</v>
      </c>
      <c r="BB102" s="3">
        <f t="shared" si="42"/>
        <v>0</v>
      </c>
      <c r="BC102" s="3">
        <f t="shared" si="42"/>
        <v>0</v>
      </c>
      <c r="BD102" s="3">
        <f t="shared" si="42"/>
        <v>0</v>
      </c>
      <c r="BE102" s="3">
        <f t="shared" si="42"/>
        <v>0</v>
      </c>
      <c r="BF102" s="3">
        <f t="shared" si="42"/>
        <v>0</v>
      </c>
      <c r="BG102" s="3">
        <f t="shared" si="42"/>
        <v>0</v>
      </c>
      <c r="BH102" s="3">
        <f t="shared" si="42"/>
        <v>0</v>
      </c>
      <c r="BI102" s="3">
        <f t="shared" si="42"/>
        <v>0</v>
      </c>
      <c r="BJ102" s="3">
        <f t="shared" si="42"/>
        <v>0</v>
      </c>
      <c r="BK102" s="3">
        <f t="shared" si="42"/>
        <v>0</v>
      </c>
      <c r="BL102" s="3">
        <f t="shared" si="42"/>
        <v>0</v>
      </c>
      <c r="BM102" s="3">
        <f t="shared" si="42"/>
        <v>0</v>
      </c>
      <c r="BN102" s="3">
        <f t="shared" si="42"/>
        <v>0</v>
      </c>
      <c r="BO102" s="3">
        <f t="shared" si="42"/>
        <v>0</v>
      </c>
      <c r="BP102" s="3">
        <f t="shared" si="42"/>
        <v>0</v>
      </c>
      <c r="BQ102" s="3">
        <f t="shared" si="42"/>
        <v>0</v>
      </c>
      <c r="BR102" s="3">
        <f t="shared" si="42"/>
        <v>0</v>
      </c>
      <c r="BS102" s="3">
        <f t="shared" si="42"/>
        <v>0</v>
      </c>
      <c r="BT102" s="3">
        <f t="shared" si="42"/>
        <v>0</v>
      </c>
      <c r="BU102" s="3">
        <f t="shared" si="42"/>
        <v>0</v>
      </c>
      <c r="BV102" s="3">
        <f t="shared" si="42"/>
        <v>0</v>
      </c>
      <c r="BW102" s="3">
        <f t="shared" si="42"/>
        <v>0</v>
      </c>
      <c r="BX102" s="3">
        <f t="shared" si="42"/>
        <v>0</v>
      </c>
      <c r="BY102" s="3">
        <f t="shared" si="42"/>
        <v>0</v>
      </c>
      <c r="BZ102" s="3">
        <f t="shared" si="42"/>
        <v>0</v>
      </c>
      <c r="CA102" s="3">
        <f t="shared" ref="CA102:DF102" si="43">CA113</f>
        <v>219</v>
      </c>
      <c r="CB102" s="3">
        <f t="shared" si="43"/>
        <v>0</v>
      </c>
      <c r="CC102" s="3">
        <f t="shared" si="43"/>
        <v>0</v>
      </c>
      <c r="CD102" s="3">
        <f t="shared" si="43"/>
        <v>219</v>
      </c>
      <c r="CE102" s="3">
        <f t="shared" si="43"/>
        <v>0</v>
      </c>
      <c r="CF102" s="3">
        <f t="shared" si="43"/>
        <v>0</v>
      </c>
      <c r="CG102" s="3">
        <f t="shared" si="43"/>
        <v>0</v>
      </c>
      <c r="CH102" s="3">
        <f t="shared" si="43"/>
        <v>0</v>
      </c>
      <c r="CI102" s="3">
        <f t="shared" si="43"/>
        <v>0</v>
      </c>
      <c r="CJ102" s="3">
        <f t="shared" si="43"/>
        <v>0</v>
      </c>
      <c r="CK102" s="3">
        <f t="shared" si="43"/>
        <v>0</v>
      </c>
      <c r="CL102" s="3">
        <f t="shared" si="43"/>
        <v>0</v>
      </c>
      <c r="CM102" s="3">
        <f t="shared" si="43"/>
        <v>0</v>
      </c>
      <c r="CN102" s="3">
        <f t="shared" si="43"/>
        <v>0</v>
      </c>
      <c r="CO102" s="3">
        <f t="shared" si="43"/>
        <v>0</v>
      </c>
      <c r="CP102" s="3">
        <f t="shared" si="43"/>
        <v>0</v>
      </c>
      <c r="CQ102" s="3">
        <f t="shared" si="43"/>
        <v>0</v>
      </c>
      <c r="CR102" s="3">
        <f t="shared" si="43"/>
        <v>0</v>
      </c>
      <c r="CS102" s="3">
        <f t="shared" si="43"/>
        <v>0</v>
      </c>
      <c r="CT102" s="3">
        <f t="shared" si="43"/>
        <v>0</v>
      </c>
      <c r="CU102" s="3">
        <f t="shared" si="43"/>
        <v>0</v>
      </c>
      <c r="CV102" s="3">
        <f t="shared" si="43"/>
        <v>0</v>
      </c>
      <c r="CW102" s="3">
        <f t="shared" si="43"/>
        <v>0</v>
      </c>
      <c r="CX102" s="3">
        <f t="shared" si="43"/>
        <v>0</v>
      </c>
      <c r="CY102" s="3">
        <f t="shared" si="43"/>
        <v>0</v>
      </c>
      <c r="CZ102" s="3">
        <f t="shared" si="43"/>
        <v>0</v>
      </c>
      <c r="DA102" s="3">
        <f t="shared" si="43"/>
        <v>0</v>
      </c>
      <c r="DB102" s="3">
        <f t="shared" si="43"/>
        <v>0</v>
      </c>
      <c r="DC102" s="3">
        <f t="shared" si="43"/>
        <v>0</v>
      </c>
      <c r="DD102" s="3">
        <f t="shared" si="43"/>
        <v>0</v>
      </c>
      <c r="DE102" s="3">
        <f t="shared" si="43"/>
        <v>0</v>
      </c>
      <c r="DF102" s="3">
        <f t="shared" si="43"/>
        <v>0</v>
      </c>
      <c r="DG102" s="4">
        <f t="shared" ref="DG102:EL102" si="44">DG113</f>
        <v>5315</v>
      </c>
      <c r="DH102" s="4">
        <f t="shared" si="44"/>
        <v>0</v>
      </c>
      <c r="DI102" s="4">
        <f t="shared" si="44"/>
        <v>0</v>
      </c>
      <c r="DJ102" s="4">
        <f t="shared" si="44"/>
        <v>0</v>
      </c>
      <c r="DK102" s="4">
        <f t="shared" si="44"/>
        <v>5315</v>
      </c>
      <c r="DL102" s="4">
        <f t="shared" si="44"/>
        <v>0</v>
      </c>
      <c r="DM102" s="4">
        <f t="shared" si="44"/>
        <v>8.1524800000000006</v>
      </c>
      <c r="DN102" s="4">
        <f t="shared" si="44"/>
        <v>0</v>
      </c>
      <c r="DO102" s="4">
        <f t="shared" si="44"/>
        <v>0</v>
      </c>
      <c r="DP102" s="4">
        <f t="shared" si="44"/>
        <v>3934</v>
      </c>
      <c r="DQ102" s="4">
        <f t="shared" si="44"/>
        <v>1914</v>
      </c>
      <c r="DR102" s="4">
        <f t="shared" si="44"/>
        <v>0</v>
      </c>
      <c r="DS102" s="4">
        <f t="shared" si="44"/>
        <v>0</v>
      </c>
      <c r="DT102" s="4">
        <f t="shared" si="44"/>
        <v>5315</v>
      </c>
      <c r="DU102" s="4">
        <f t="shared" si="44"/>
        <v>0</v>
      </c>
      <c r="DV102" s="4">
        <f t="shared" si="44"/>
        <v>0</v>
      </c>
      <c r="DW102" s="4">
        <f t="shared" si="44"/>
        <v>0</v>
      </c>
      <c r="DX102" s="4">
        <f t="shared" si="44"/>
        <v>5315</v>
      </c>
      <c r="DY102" s="4">
        <f t="shared" si="44"/>
        <v>0</v>
      </c>
      <c r="DZ102" s="4">
        <f t="shared" si="44"/>
        <v>8.1524800000000006</v>
      </c>
      <c r="EA102" s="4">
        <f t="shared" si="44"/>
        <v>0</v>
      </c>
      <c r="EB102" s="4">
        <f t="shared" si="44"/>
        <v>0</v>
      </c>
      <c r="EC102" s="4">
        <f t="shared" si="44"/>
        <v>3934</v>
      </c>
      <c r="ED102" s="4">
        <f t="shared" si="44"/>
        <v>1914</v>
      </c>
      <c r="EE102" s="4">
        <f t="shared" si="44"/>
        <v>0</v>
      </c>
      <c r="EF102" s="4">
        <f t="shared" si="44"/>
        <v>0</v>
      </c>
      <c r="EG102" s="4">
        <f t="shared" si="44"/>
        <v>0</v>
      </c>
      <c r="EH102" s="4">
        <f t="shared" si="44"/>
        <v>0</v>
      </c>
      <c r="EI102" s="4">
        <f t="shared" si="44"/>
        <v>0</v>
      </c>
      <c r="EJ102" s="4">
        <f t="shared" si="44"/>
        <v>11163</v>
      </c>
      <c r="EK102" s="4">
        <f t="shared" si="44"/>
        <v>0</v>
      </c>
      <c r="EL102" s="4">
        <f t="shared" si="44"/>
        <v>0</v>
      </c>
      <c r="EM102" s="4">
        <f t="shared" ref="EM102:FR102" si="45">EM113</f>
        <v>11163</v>
      </c>
      <c r="EN102" s="4">
        <f t="shared" si="45"/>
        <v>0</v>
      </c>
      <c r="EO102" s="4">
        <f t="shared" si="45"/>
        <v>0</v>
      </c>
      <c r="EP102" s="4">
        <f t="shared" si="45"/>
        <v>0</v>
      </c>
      <c r="EQ102" s="4">
        <f t="shared" si="45"/>
        <v>0</v>
      </c>
      <c r="ER102" s="4">
        <f t="shared" si="45"/>
        <v>0</v>
      </c>
      <c r="ES102" s="4">
        <f t="shared" si="45"/>
        <v>0</v>
      </c>
      <c r="ET102" s="4">
        <f t="shared" si="45"/>
        <v>0</v>
      </c>
      <c r="EU102" s="4">
        <f t="shared" si="45"/>
        <v>0</v>
      </c>
      <c r="EV102" s="4">
        <f t="shared" si="45"/>
        <v>0</v>
      </c>
      <c r="EW102" s="4">
        <f t="shared" si="45"/>
        <v>0</v>
      </c>
      <c r="EX102" s="4">
        <f t="shared" si="45"/>
        <v>0</v>
      </c>
      <c r="EY102" s="4">
        <f t="shared" si="45"/>
        <v>0</v>
      </c>
      <c r="EZ102" s="4">
        <f t="shared" si="45"/>
        <v>0</v>
      </c>
      <c r="FA102" s="4">
        <f t="shared" si="45"/>
        <v>0</v>
      </c>
      <c r="FB102" s="4">
        <f t="shared" si="45"/>
        <v>0</v>
      </c>
      <c r="FC102" s="4">
        <f t="shared" si="45"/>
        <v>0</v>
      </c>
      <c r="FD102" s="4">
        <f t="shared" si="45"/>
        <v>0</v>
      </c>
      <c r="FE102" s="4">
        <f t="shared" si="45"/>
        <v>0</v>
      </c>
      <c r="FF102" s="4">
        <f t="shared" si="45"/>
        <v>0</v>
      </c>
      <c r="FG102" s="4">
        <f t="shared" si="45"/>
        <v>0</v>
      </c>
      <c r="FH102" s="4">
        <f t="shared" si="45"/>
        <v>0</v>
      </c>
      <c r="FI102" s="4">
        <f t="shared" si="45"/>
        <v>0</v>
      </c>
      <c r="FJ102" s="4">
        <f t="shared" si="45"/>
        <v>0</v>
      </c>
      <c r="FK102" s="4">
        <f t="shared" si="45"/>
        <v>0</v>
      </c>
      <c r="FL102" s="4">
        <f t="shared" si="45"/>
        <v>0</v>
      </c>
      <c r="FM102" s="4">
        <f t="shared" si="45"/>
        <v>0</v>
      </c>
      <c r="FN102" s="4">
        <f t="shared" si="45"/>
        <v>0</v>
      </c>
      <c r="FO102" s="4">
        <f t="shared" si="45"/>
        <v>0</v>
      </c>
      <c r="FP102" s="4">
        <f t="shared" si="45"/>
        <v>0</v>
      </c>
      <c r="FQ102" s="4">
        <f t="shared" si="45"/>
        <v>0</v>
      </c>
      <c r="FR102" s="4">
        <f t="shared" si="45"/>
        <v>0</v>
      </c>
      <c r="FS102" s="4">
        <f t="shared" ref="FS102:GX102" si="46">FS113</f>
        <v>11163</v>
      </c>
      <c r="FT102" s="4">
        <f t="shared" si="46"/>
        <v>0</v>
      </c>
      <c r="FU102" s="4">
        <f t="shared" si="46"/>
        <v>0</v>
      </c>
      <c r="FV102" s="4">
        <f t="shared" si="46"/>
        <v>11163</v>
      </c>
      <c r="FW102" s="4">
        <f t="shared" si="46"/>
        <v>0</v>
      </c>
      <c r="FX102" s="4">
        <f t="shared" si="46"/>
        <v>0</v>
      </c>
      <c r="FY102" s="4">
        <f t="shared" si="46"/>
        <v>0</v>
      </c>
      <c r="FZ102" s="4">
        <f t="shared" si="46"/>
        <v>0</v>
      </c>
      <c r="GA102" s="4">
        <f t="shared" si="46"/>
        <v>0</v>
      </c>
      <c r="GB102" s="4">
        <f t="shared" si="46"/>
        <v>0</v>
      </c>
      <c r="GC102" s="4">
        <f t="shared" si="46"/>
        <v>0</v>
      </c>
      <c r="GD102" s="4">
        <f t="shared" si="46"/>
        <v>0</v>
      </c>
      <c r="GE102" s="4">
        <f t="shared" si="46"/>
        <v>0</v>
      </c>
      <c r="GF102" s="4">
        <f t="shared" si="46"/>
        <v>0</v>
      </c>
      <c r="GG102" s="4">
        <f t="shared" si="46"/>
        <v>0</v>
      </c>
      <c r="GH102" s="4">
        <f t="shared" si="46"/>
        <v>0</v>
      </c>
      <c r="GI102" s="4">
        <f t="shared" si="46"/>
        <v>0</v>
      </c>
      <c r="GJ102" s="4">
        <f t="shared" si="46"/>
        <v>0</v>
      </c>
      <c r="GK102" s="4">
        <f t="shared" si="46"/>
        <v>0</v>
      </c>
      <c r="GL102" s="4">
        <f t="shared" si="46"/>
        <v>0</v>
      </c>
      <c r="GM102" s="4">
        <f t="shared" si="46"/>
        <v>0</v>
      </c>
      <c r="GN102" s="4">
        <f t="shared" si="46"/>
        <v>0</v>
      </c>
      <c r="GO102" s="4">
        <f t="shared" si="46"/>
        <v>0</v>
      </c>
      <c r="GP102" s="4">
        <f t="shared" si="46"/>
        <v>0</v>
      </c>
      <c r="GQ102" s="4">
        <f t="shared" si="46"/>
        <v>0</v>
      </c>
      <c r="GR102" s="4">
        <f t="shared" si="46"/>
        <v>0</v>
      </c>
      <c r="GS102" s="4">
        <f t="shared" si="46"/>
        <v>0</v>
      </c>
      <c r="GT102" s="4">
        <f t="shared" si="46"/>
        <v>0</v>
      </c>
      <c r="GU102" s="4">
        <f t="shared" si="46"/>
        <v>0</v>
      </c>
      <c r="GV102" s="4">
        <f t="shared" si="46"/>
        <v>0</v>
      </c>
      <c r="GW102" s="4">
        <f t="shared" si="46"/>
        <v>0</v>
      </c>
      <c r="GX102" s="4">
        <f t="shared" si="46"/>
        <v>0</v>
      </c>
    </row>
    <row r="104" spans="1:255" x14ac:dyDescent="0.2">
      <c r="A104" s="2">
        <v>17</v>
      </c>
      <c r="B104" s="2">
        <v>1</v>
      </c>
      <c r="C104" s="2">
        <f>ROW(SmtRes!A14)</f>
        <v>14</v>
      </c>
      <c r="D104" s="2">
        <f>ROW(EtalonRes!A14)</f>
        <v>14</v>
      </c>
      <c r="E104" s="2" t="s">
        <v>21</v>
      </c>
      <c r="F104" s="2" t="s">
        <v>96</v>
      </c>
      <c r="G104" s="2" t="s">
        <v>97</v>
      </c>
      <c r="H104" s="2" t="s">
        <v>98</v>
      </c>
      <c r="I104" s="2">
        <f>ROUND(ROUND(4,4),7)</f>
        <v>4</v>
      </c>
      <c r="J104" s="2">
        <v>0</v>
      </c>
      <c r="K104" s="2">
        <f>ROUND(ROUND(4,4),7)</f>
        <v>4</v>
      </c>
      <c r="L104" s="2"/>
      <c r="M104" s="2"/>
      <c r="N104" s="2"/>
      <c r="O104" s="2">
        <f>ROUND(CP104,2)</f>
        <v>62.72</v>
      </c>
      <c r="P104" s="2">
        <f>ROUND(CQ104*I104,2)</f>
        <v>0</v>
      </c>
      <c r="Q104" s="2">
        <f>ROUND(CR104*I104,2)</f>
        <v>0</v>
      </c>
      <c r="R104" s="2">
        <f>ROUND(CS104*I104,2)</f>
        <v>0</v>
      </c>
      <c r="S104" s="2">
        <f>ROUND(CT104*I104,2)</f>
        <v>62.72</v>
      </c>
      <c r="T104" s="2">
        <f>ROUND(CU104*I104,2)</f>
        <v>0</v>
      </c>
      <c r="U104" s="2">
        <f t="shared" ref="U104:U111" si="47">ROUND(CV104*I104,7)</f>
        <v>4.8995199999999999</v>
      </c>
      <c r="V104" s="2">
        <f t="shared" ref="V104:V111" si="48">ROUND(CW104*I104,7)</f>
        <v>0</v>
      </c>
      <c r="W104" s="2">
        <f>ROUND(CX104*I104,2)</f>
        <v>0</v>
      </c>
      <c r="X104" s="2">
        <f>ROUND(CY104,2)</f>
        <v>46.41</v>
      </c>
      <c r="Y104" s="2">
        <f>ROUND(CZ104,2)</f>
        <v>22.58</v>
      </c>
      <c r="Z104" s="2"/>
      <c r="AA104" s="2">
        <v>64884738</v>
      </c>
      <c r="AB104" s="2">
        <f t="shared" ref="AB104:AB111" si="49">ROUND((AC104+AD104+AF104),2)</f>
        <v>15.68</v>
      </c>
      <c r="AC104" s="2">
        <f t="shared" ref="AC104:AC111" si="50">ROUND((ES104),2)</f>
        <v>0</v>
      </c>
      <c r="AD104" s="2">
        <f t="shared" ref="AD104:AD111" si="51">ROUND(((((ET104*ROUND((1.255*0.8),7)))-((EU104*ROUND((1.255*0.8),7))))+AE104),2)</f>
        <v>0</v>
      </c>
      <c r="AE104" s="2">
        <f t="shared" ref="AE104:AF111" si="52">ROUND(((EU104*ROUND((1.255*0.8),7))),2)</f>
        <v>0</v>
      </c>
      <c r="AF104" s="2">
        <f t="shared" si="52"/>
        <v>15.68</v>
      </c>
      <c r="AG104" s="2">
        <f t="shared" ref="AG104:AG111" si="53">ROUND((AP104),2)</f>
        <v>0</v>
      </c>
      <c r="AH104" s="2">
        <f t="shared" ref="AH104:AI111" si="54">((EW104*ROUND((1.255*0.8),7)))</f>
        <v>1.22488</v>
      </c>
      <c r="AI104" s="2">
        <f t="shared" si="54"/>
        <v>0</v>
      </c>
      <c r="AJ104" s="2">
        <f t="shared" ref="AJ104:AJ111" si="55">(AS104)</f>
        <v>0</v>
      </c>
      <c r="AK104" s="2">
        <v>15.62</v>
      </c>
      <c r="AL104" s="2">
        <v>0</v>
      </c>
      <c r="AM104" s="2">
        <v>0</v>
      </c>
      <c r="AN104" s="2">
        <v>0</v>
      </c>
      <c r="AO104" s="2">
        <v>15.62</v>
      </c>
      <c r="AP104" s="2">
        <v>0</v>
      </c>
      <c r="AQ104" s="2">
        <v>1.22</v>
      </c>
      <c r="AR104" s="2">
        <v>0</v>
      </c>
      <c r="AS104" s="2">
        <v>0</v>
      </c>
      <c r="AT104" s="2">
        <v>74</v>
      </c>
      <c r="AU104" s="2">
        <v>36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0</v>
      </c>
      <c r="BI104" s="2">
        <v>4</v>
      </c>
      <c r="BJ104" s="2" t="s">
        <v>99</v>
      </c>
      <c r="BK104" s="2"/>
      <c r="BL104" s="2"/>
      <c r="BM104" s="2">
        <v>200001</v>
      </c>
      <c r="BN104" s="2">
        <v>0</v>
      </c>
      <c r="BO104" s="2" t="s">
        <v>3</v>
      </c>
      <c r="BP104" s="2">
        <v>0</v>
      </c>
      <c r="BQ104" s="2">
        <v>4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74</v>
      </c>
      <c r="CA104" s="2">
        <v>36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191</v>
      </c>
      <c r="CO104" s="2">
        <v>0</v>
      </c>
      <c r="CP104" s="2">
        <f t="shared" ref="CP104:CP111" si="56">(P104+Q104+S104)</f>
        <v>62.72</v>
      </c>
      <c r="CQ104" s="2">
        <f t="shared" ref="CQ104:CQ111" si="57">AC104*BC104</f>
        <v>0</v>
      </c>
      <c r="CR104" s="2">
        <f t="shared" ref="CR104:CR111" si="58">((((ET104*ROUND((1.255*0.8),7)))*BB104-((EU104*ROUND((1.255*0.8),7)))*BS104)+AE104*BS104)</f>
        <v>0</v>
      </c>
      <c r="CS104" s="2">
        <f t="shared" ref="CS104:CS111" si="59">AE104*BS104</f>
        <v>0</v>
      </c>
      <c r="CT104" s="2">
        <f t="shared" ref="CT104:CT111" si="60">AF104*BA104</f>
        <v>15.68</v>
      </c>
      <c r="CU104" s="2">
        <f t="shared" ref="CU104:CX111" si="61">AG104</f>
        <v>0</v>
      </c>
      <c r="CV104" s="2">
        <f t="shared" si="61"/>
        <v>1.22488</v>
      </c>
      <c r="CW104" s="2">
        <f t="shared" si="61"/>
        <v>0</v>
      </c>
      <c r="CX104" s="2">
        <f t="shared" si="61"/>
        <v>0</v>
      </c>
      <c r="CY104" s="2">
        <f t="shared" ref="CY104:CY111" si="62">(((S104+R104)*AT104)/100)</f>
        <v>46.412799999999997</v>
      </c>
      <c r="CZ104" s="2">
        <f t="shared" ref="CZ104:CZ111" si="63">(((S104+R104)*AU104)/100)</f>
        <v>22.5792</v>
      </c>
      <c r="DA104" s="2"/>
      <c r="DB104" s="2"/>
      <c r="DC104" s="2" t="s">
        <v>3</v>
      </c>
      <c r="DD104" s="2" t="s">
        <v>3</v>
      </c>
      <c r="DE104" s="2" t="s">
        <v>27</v>
      </c>
      <c r="DF104" s="2" t="s">
        <v>27</v>
      </c>
      <c r="DG104" s="2" t="s">
        <v>27</v>
      </c>
      <c r="DH104" s="2" t="s">
        <v>3</v>
      </c>
      <c r="DI104" s="2" t="s">
        <v>27</v>
      </c>
      <c r="DJ104" s="2" t="s">
        <v>27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1013</v>
      </c>
      <c r="DV104" s="2" t="s">
        <v>98</v>
      </c>
      <c r="DW104" s="2" t="s">
        <v>98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56793215</v>
      </c>
      <c r="EF104" s="2">
        <v>4</v>
      </c>
      <c r="EG104" s="2" t="s">
        <v>28</v>
      </c>
      <c r="EH104" s="2">
        <v>83</v>
      </c>
      <c r="EI104" s="2" t="s">
        <v>28</v>
      </c>
      <c r="EJ104" s="2">
        <v>4</v>
      </c>
      <c r="EK104" s="2">
        <v>200001</v>
      </c>
      <c r="EL104" s="2" t="s">
        <v>29</v>
      </c>
      <c r="EM104" s="2" t="s">
        <v>30</v>
      </c>
      <c r="EN104" s="2"/>
      <c r="EO104" s="2" t="s">
        <v>31</v>
      </c>
      <c r="EP104" s="2"/>
      <c r="EQ104" s="2">
        <v>131072</v>
      </c>
      <c r="ER104" s="2">
        <v>15.62</v>
      </c>
      <c r="ES104" s="2">
        <v>0</v>
      </c>
      <c r="ET104" s="2">
        <v>0</v>
      </c>
      <c r="EU104" s="2">
        <v>0</v>
      </c>
      <c r="EV104" s="2">
        <v>15.62</v>
      </c>
      <c r="EW104" s="2">
        <v>1.22</v>
      </c>
      <c r="EX104" s="2">
        <v>0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v>0</v>
      </c>
      <c r="FS104" s="2">
        <v>0</v>
      </c>
      <c r="FT104" s="2"/>
      <c r="FU104" s="2"/>
      <c r="FV104" s="2"/>
      <c r="FW104" s="2"/>
      <c r="FX104" s="2">
        <v>74</v>
      </c>
      <c r="FY104" s="2">
        <v>36</v>
      </c>
      <c r="FZ104" s="2"/>
      <c r="GA104" s="2" t="s">
        <v>3</v>
      </c>
      <c r="GB104" s="2"/>
      <c r="GC104" s="2"/>
      <c r="GD104" s="2">
        <v>1</v>
      </c>
      <c r="GE104" s="2"/>
      <c r="GF104" s="2">
        <v>-1942413619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>ROUND(IF(AND(BH104=3,BI104=3,FS104&lt;&gt;0),P104,0),2)</f>
        <v>0</v>
      </c>
      <c r="GM104" s="2">
        <f>ROUND(O104+X104+Y104,2)+GX104</f>
        <v>131.71</v>
      </c>
      <c r="GN104" s="2">
        <f t="shared" ref="GN104:GN111" si="64">IF(OR(BI104=0,BI104=1),GM104-GX104,0)</f>
        <v>0</v>
      </c>
      <c r="GO104" s="2">
        <f t="shared" ref="GO104:GO111" si="65">IF(BI104=2,GM104-GX104,0)</f>
        <v>0</v>
      </c>
      <c r="GP104" s="2">
        <f t="shared" ref="GP104:GP111" si="66">IF(BI104=4,GM104-GX104,0)</f>
        <v>131.71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ref="GV104:GV111" si="67">ROUND((GT104),2)</f>
        <v>0</v>
      </c>
      <c r="GW104" s="2">
        <v>1</v>
      </c>
      <c r="GX104" s="2">
        <f>ROUND(HC104*I104,2)</f>
        <v>0</v>
      </c>
      <c r="GY104" s="2"/>
      <c r="GZ104" s="2"/>
      <c r="HA104" s="2">
        <v>0</v>
      </c>
      <c r="HB104" s="2">
        <v>0</v>
      </c>
      <c r="HC104" s="2">
        <f t="shared" ref="HC104:HC111" si="68">GV104*GW104</f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32</v>
      </c>
      <c r="HO104" s="2" t="s">
        <v>33</v>
      </c>
      <c r="HP104" s="2" t="s">
        <v>28</v>
      </c>
      <c r="HQ104" s="2" t="s">
        <v>28</v>
      </c>
      <c r="HR104" s="2"/>
      <c r="HS104" s="2">
        <v>0</v>
      </c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1</v>
      </c>
      <c r="C105">
        <f>ROW(SmtRes!A16)</f>
        <v>16</v>
      </c>
      <c r="D105">
        <f>ROW(EtalonRes!A16)</f>
        <v>16</v>
      </c>
      <c r="E105" t="s">
        <v>21</v>
      </c>
      <c r="F105" t="s">
        <v>96</v>
      </c>
      <c r="G105" t="s">
        <v>97</v>
      </c>
      <c r="H105" t="s">
        <v>98</v>
      </c>
      <c r="I105">
        <f>ROUND(ROUND(4,4),7)</f>
        <v>4</v>
      </c>
      <c r="J105">
        <v>0</v>
      </c>
      <c r="K105">
        <f>ROUND(ROUND(4,4),7)</f>
        <v>4</v>
      </c>
      <c r="O105">
        <f>ROUND(CP105,0)</f>
        <v>3194</v>
      </c>
      <c r="P105">
        <f>ROUND(CQ105*I105,0)</f>
        <v>0</v>
      </c>
      <c r="Q105">
        <f>ROUND(CR105*I105,0)</f>
        <v>0</v>
      </c>
      <c r="R105">
        <f>ROUND(CS105*I105,0)</f>
        <v>0</v>
      </c>
      <c r="S105">
        <f>ROUND(CT105*I105,0)</f>
        <v>3194</v>
      </c>
      <c r="T105">
        <f>ROUND(CU105*I105,0)</f>
        <v>0</v>
      </c>
      <c r="U105">
        <f t="shared" si="47"/>
        <v>4.8995199999999999</v>
      </c>
      <c r="V105">
        <f t="shared" si="48"/>
        <v>0</v>
      </c>
      <c r="W105">
        <f>ROUND(CX105*I105,0)</f>
        <v>0</v>
      </c>
      <c r="X105">
        <f>ROUND(CY105,0)</f>
        <v>2364</v>
      </c>
      <c r="Y105">
        <f>ROUND(CZ105,0)</f>
        <v>1150</v>
      </c>
      <c r="AA105">
        <v>64884735</v>
      </c>
      <c r="AB105">
        <f t="shared" si="49"/>
        <v>15.68</v>
      </c>
      <c r="AC105">
        <f t="shared" si="50"/>
        <v>0</v>
      </c>
      <c r="AD105">
        <f t="shared" si="51"/>
        <v>0</v>
      </c>
      <c r="AE105">
        <f t="shared" si="52"/>
        <v>0</v>
      </c>
      <c r="AF105">
        <f t="shared" si="52"/>
        <v>15.68</v>
      </c>
      <c r="AG105">
        <f t="shared" si="53"/>
        <v>0</v>
      </c>
      <c r="AH105">
        <f t="shared" si="54"/>
        <v>1.22488</v>
      </c>
      <c r="AI105">
        <f t="shared" si="54"/>
        <v>0</v>
      </c>
      <c r="AJ105">
        <f t="shared" si="55"/>
        <v>0</v>
      </c>
      <c r="AK105">
        <v>15.62</v>
      </c>
      <c r="AL105">
        <v>0</v>
      </c>
      <c r="AM105">
        <v>0</v>
      </c>
      <c r="AN105">
        <v>0</v>
      </c>
      <c r="AO105">
        <v>15.62</v>
      </c>
      <c r="AP105">
        <v>0</v>
      </c>
      <c r="AQ105">
        <v>1.22</v>
      </c>
      <c r="AR105">
        <v>0</v>
      </c>
      <c r="AS105">
        <v>0</v>
      </c>
      <c r="AT105">
        <v>74</v>
      </c>
      <c r="AU105">
        <v>36</v>
      </c>
      <c r="AV105">
        <v>1</v>
      </c>
      <c r="AW105">
        <v>1</v>
      </c>
      <c r="AZ105">
        <v>1</v>
      </c>
      <c r="BA105">
        <v>50.93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99</v>
      </c>
      <c r="BM105">
        <v>200001</v>
      </c>
      <c r="BN105">
        <v>0</v>
      </c>
      <c r="BO105" t="s">
        <v>3</v>
      </c>
      <c r="BP105">
        <v>0</v>
      </c>
      <c r="BQ105">
        <v>4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74</v>
      </c>
      <c r="CA105">
        <v>36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191</v>
      </c>
      <c r="CO105">
        <v>0</v>
      </c>
      <c r="CP105">
        <f t="shared" si="56"/>
        <v>3194</v>
      </c>
      <c r="CQ105">
        <f t="shared" si="57"/>
        <v>0</v>
      </c>
      <c r="CR105">
        <f t="shared" si="58"/>
        <v>0</v>
      </c>
      <c r="CS105">
        <f t="shared" si="59"/>
        <v>0</v>
      </c>
      <c r="CT105">
        <f t="shared" si="60"/>
        <v>798.58240000000001</v>
      </c>
      <c r="CU105">
        <f t="shared" si="61"/>
        <v>0</v>
      </c>
      <c r="CV105">
        <f t="shared" si="61"/>
        <v>1.22488</v>
      </c>
      <c r="CW105">
        <f t="shared" si="61"/>
        <v>0</v>
      </c>
      <c r="CX105">
        <f t="shared" si="61"/>
        <v>0</v>
      </c>
      <c r="CY105">
        <f t="shared" si="62"/>
        <v>2363.56</v>
      </c>
      <c r="CZ105">
        <f t="shared" si="63"/>
        <v>1149.8399999999999</v>
      </c>
      <c r="DC105" t="s">
        <v>3</v>
      </c>
      <c r="DD105" t="s">
        <v>3</v>
      </c>
      <c r="DE105" t="s">
        <v>27</v>
      </c>
      <c r="DF105" t="s">
        <v>27</v>
      </c>
      <c r="DG105" t="s">
        <v>27</v>
      </c>
      <c r="DH105" t="s">
        <v>3</v>
      </c>
      <c r="DI105" t="s">
        <v>27</v>
      </c>
      <c r="DJ105" t="s">
        <v>27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98</v>
      </c>
      <c r="DW105" t="s">
        <v>98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56793215</v>
      </c>
      <c r="EF105">
        <v>4</v>
      </c>
      <c r="EG105" t="s">
        <v>28</v>
      </c>
      <c r="EH105">
        <v>83</v>
      </c>
      <c r="EI105" t="s">
        <v>28</v>
      </c>
      <c r="EJ105">
        <v>4</v>
      </c>
      <c r="EK105">
        <v>200001</v>
      </c>
      <c r="EL105" t="s">
        <v>29</v>
      </c>
      <c r="EM105" t="s">
        <v>30</v>
      </c>
      <c r="EO105" t="s">
        <v>31</v>
      </c>
      <c r="EQ105">
        <v>131072</v>
      </c>
      <c r="ER105">
        <v>15.62</v>
      </c>
      <c r="ES105">
        <v>0</v>
      </c>
      <c r="ET105">
        <v>0</v>
      </c>
      <c r="EU105">
        <v>0</v>
      </c>
      <c r="EV105">
        <v>15.62</v>
      </c>
      <c r="EW105">
        <v>1.22</v>
      </c>
      <c r="EX105">
        <v>0</v>
      </c>
      <c r="EY105">
        <v>0</v>
      </c>
      <c r="FQ105">
        <v>0</v>
      </c>
      <c r="FR105">
        <v>0</v>
      </c>
      <c r="FS105">
        <v>0</v>
      </c>
      <c r="FX105">
        <v>74</v>
      </c>
      <c r="FY105">
        <v>36</v>
      </c>
      <c r="GA105" t="s">
        <v>3</v>
      </c>
      <c r="GD105">
        <v>1</v>
      </c>
      <c r="GF105">
        <v>-1942413619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>ROUND(IF(AND(BH105=3,BI105=3,FS105&lt;&gt;0),P105,0),0)</f>
        <v>0</v>
      </c>
      <c r="GM105">
        <f>ROUND(O105+X105+Y105,0)+GX105</f>
        <v>6708</v>
      </c>
      <c r="GN105">
        <f t="shared" si="64"/>
        <v>0</v>
      </c>
      <c r="GO105">
        <f t="shared" si="65"/>
        <v>0</v>
      </c>
      <c r="GP105">
        <f t="shared" si="66"/>
        <v>6708</v>
      </c>
      <c r="GR105">
        <v>0</v>
      </c>
      <c r="GS105">
        <v>3</v>
      </c>
      <c r="GT105">
        <v>0</v>
      </c>
      <c r="GU105" t="s">
        <v>3</v>
      </c>
      <c r="GV105">
        <f t="shared" si="67"/>
        <v>0</v>
      </c>
      <c r="GW105">
        <v>1</v>
      </c>
      <c r="GX105">
        <f>ROUND(HC105*I105,0)</f>
        <v>0</v>
      </c>
      <c r="HA105">
        <v>0</v>
      </c>
      <c r="HB105">
        <v>0</v>
      </c>
      <c r="HC105">
        <f t="shared" si="68"/>
        <v>0</v>
      </c>
      <c r="HE105" t="s">
        <v>3</v>
      </c>
      <c r="HF105" t="s">
        <v>3</v>
      </c>
      <c r="HM105" t="s">
        <v>3</v>
      </c>
      <c r="HN105" t="s">
        <v>32</v>
      </c>
      <c r="HO105" t="s">
        <v>33</v>
      </c>
      <c r="HP105" t="s">
        <v>28</v>
      </c>
      <c r="HQ105" t="s">
        <v>28</v>
      </c>
      <c r="HS105">
        <v>0</v>
      </c>
      <c r="IK105">
        <v>0</v>
      </c>
    </row>
    <row r="106" spans="1:255" x14ac:dyDescent="0.2">
      <c r="A106" s="2">
        <v>17</v>
      </c>
      <c r="B106" s="2">
        <v>1</v>
      </c>
      <c r="C106" s="2">
        <f>ROW(SmtRes!A18)</f>
        <v>18</v>
      </c>
      <c r="D106" s="2">
        <f>ROW(EtalonRes!A18)</f>
        <v>18</v>
      </c>
      <c r="E106" s="2" t="s">
        <v>3</v>
      </c>
      <c r="F106" s="2" t="s">
        <v>100</v>
      </c>
      <c r="G106" s="2" t="s">
        <v>101</v>
      </c>
      <c r="H106" s="2" t="s">
        <v>98</v>
      </c>
      <c r="I106" s="2">
        <f>ROUND(ROUND(2,4),7)</f>
        <v>2</v>
      </c>
      <c r="J106" s="2">
        <v>0</v>
      </c>
      <c r="K106" s="2">
        <f>ROUND(ROUND(2,4),7)</f>
        <v>2</v>
      </c>
      <c r="L106" s="2"/>
      <c r="M106" s="2"/>
      <c r="N106" s="2"/>
      <c r="O106" s="2">
        <f>ROUND(CP106,2)</f>
        <v>83.32</v>
      </c>
      <c r="P106" s="2">
        <f>ROUND(CQ106*I106,2)</f>
        <v>0</v>
      </c>
      <c r="Q106" s="2">
        <f>ROUND(CR106*I106,2)</f>
        <v>0</v>
      </c>
      <c r="R106" s="2">
        <f>ROUND(CS106*I106,2)</f>
        <v>0</v>
      </c>
      <c r="S106" s="2">
        <f>ROUND(CT106*I106,2)</f>
        <v>83.32</v>
      </c>
      <c r="T106" s="2">
        <f>ROUND(CU106*I106,2)</f>
        <v>0</v>
      </c>
      <c r="U106" s="2">
        <f t="shared" si="47"/>
        <v>6.5059199999999997</v>
      </c>
      <c r="V106" s="2">
        <f t="shared" si="48"/>
        <v>0</v>
      </c>
      <c r="W106" s="2">
        <f>ROUND(CX106*I106,2)</f>
        <v>0</v>
      </c>
      <c r="X106" s="2">
        <f>ROUND(CY106,2)</f>
        <v>61.66</v>
      </c>
      <c r="Y106" s="2">
        <f>ROUND(CZ106,2)</f>
        <v>30</v>
      </c>
      <c r="Z106" s="2"/>
      <c r="AA106" s="2">
        <v>-1</v>
      </c>
      <c r="AB106" s="2">
        <f t="shared" si="49"/>
        <v>41.66</v>
      </c>
      <c r="AC106" s="2">
        <f t="shared" si="50"/>
        <v>0</v>
      </c>
      <c r="AD106" s="2">
        <f t="shared" si="51"/>
        <v>0</v>
      </c>
      <c r="AE106" s="2">
        <f t="shared" si="52"/>
        <v>0</v>
      </c>
      <c r="AF106" s="2">
        <f t="shared" si="52"/>
        <v>41.66</v>
      </c>
      <c r="AG106" s="2">
        <f t="shared" si="53"/>
        <v>0</v>
      </c>
      <c r="AH106" s="2">
        <f t="shared" si="54"/>
        <v>3.2529600000000003</v>
      </c>
      <c r="AI106" s="2">
        <f t="shared" si="54"/>
        <v>0</v>
      </c>
      <c r="AJ106" s="2">
        <f t="shared" si="55"/>
        <v>0</v>
      </c>
      <c r="AK106" s="2">
        <v>41.49</v>
      </c>
      <c r="AL106" s="2">
        <v>0</v>
      </c>
      <c r="AM106" s="2">
        <v>0</v>
      </c>
      <c r="AN106" s="2">
        <v>0</v>
      </c>
      <c r="AO106" s="2">
        <v>41.49</v>
      </c>
      <c r="AP106" s="2">
        <v>0</v>
      </c>
      <c r="AQ106" s="2">
        <v>3.24</v>
      </c>
      <c r="AR106" s="2">
        <v>0</v>
      </c>
      <c r="AS106" s="2">
        <v>0</v>
      </c>
      <c r="AT106" s="2">
        <v>74</v>
      </c>
      <c r="AU106" s="2">
        <v>36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0</v>
      </c>
      <c r="BI106" s="2">
        <v>4</v>
      </c>
      <c r="BJ106" s="2" t="s">
        <v>102</v>
      </c>
      <c r="BK106" s="2"/>
      <c r="BL106" s="2"/>
      <c r="BM106" s="2">
        <v>200001</v>
      </c>
      <c r="BN106" s="2">
        <v>0</v>
      </c>
      <c r="BO106" s="2" t="s">
        <v>3</v>
      </c>
      <c r="BP106" s="2">
        <v>0</v>
      </c>
      <c r="BQ106" s="2">
        <v>4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74</v>
      </c>
      <c r="CA106" s="2">
        <v>36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191</v>
      </c>
      <c r="CO106" s="2">
        <v>0</v>
      </c>
      <c r="CP106" s="2">
        <f t="shared" si="56"/>
        <v>83.32</v>
      </c>
      <c r="CQ106" s="2">
        <f t="shared" si="57"/>
        <v>0</v>
      </c>
      <c r="CR106" s="2">
        <f t="shared" si="58"/>
        <v>0</v>
      </c>
      <c r="CS106" s="2">
        <f t="shared" si="59"/>
        <v>0</v>
      </c>
      <c r="CT106" s="2">
        <f t="shared" si="60"/>
        <v>41.66</v>
      </c>
      <c r="CU106" s="2">
        <f t="shared" si="61"/>
        <v>0</v>
      </c>
      <c r="CV106" s="2">
        <f t="shared" si="61"/>
        <v>3.2529600000000003</v>
      </c>
      <c r="CW106" s="2">
        <f t="shared" si="61"/>
        <v>0</v>
      </c>
      <c r="CX106" s="2">
        <f t="shared" si="61"/>
        <v>0</v>
      </c>
      <c r="CY106" s="2">
        <f t="shared" si="62"/>
        <v>61.656799999999997</v>
      </c>
      <c r="CZ106" s="2">
        <f t="shared" si="63"/>
        <v>29.995199999999997</v>
      </c>
      <c r="DA106" s="2"/>
      <c r="DB106" s="2"/>
      <c r="DC106" s="2" t="s">
        <v>3</v>
      </c>
      <c r="DD106" s="2" t="s">
        <v>3</v>
      </c>
      <c r="DE106" s="2" t="s">
        <v>27</v>
      </c>
      <c r="DF106" s="2" t="s">
        <v>27</v>
      </c>
      <c r="DG106" s="2" t="s">
        <v>27</v>
      </c>
      <c r="DH106" s="2" t="s">
        <v>3</v>
      </c>
      <c r="DI106" s="2" t="s">
        <v>27</v>
      </c>
      <c r="DJ106" s="2" t="s">
        <v>27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98</v>
      </c>
      <c r="DW106" s="2" t="s">
        <v>98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56793215</v>
      </c>
      <c r="EF106" s="2">
        <v>4</v>
      </c>
      <c r="EG106" s="2" t="s">
        <v>28</v>
      </c>
      <c r="EH106" s="2">
        <v>83</v>
      </c>
      <c r="EI106" s="2" t="s">
        <v>28</v>
      </c>
      <c r="EJ106" s="2">
        <v>4</v>
      </c>
      <c r="EK106" s="2">
        <v>200001</v>
      </c>
      <c r="EL106" s="2" t="s">
        <v>29</v>
      </c>
      <c r="EM106" s="2" t="s">
        <v>30</v>
      </c>
      <c r="EN106" s="2"/>
      <c r="EO106" s="2" t="s">
        <v>31</v>
      </c>
      <c r="EP106" s="2"/>
      <c r="EQ106" s="2">
        <v>132096</v>
      </c>
      <c r="ER106" s="2">
        <v>41.49</v>
      </c>
      <c r="ES106" s="2">
        <v>0</v>
      </c>
      <c r="ET106" s="2">
        <v>0</v>
      </c>
      <c r="EU106" s="2">
        <v>0</v>
      </c>
      <c r="EV106" s="2">
        <v>41.49</v>
      </c>
      <c r="EW106" s="2">
        <v>3.24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v>0</v>
      </c>
      <c r="FS106" s="2">
        <v>0</v>
      </c>
      <c r="FT106" s="2"/>
      <c r="FU106" s="2"/>
      <c r="FV106" s="2"/>
      <c r="FW106" s="2"/>
      <c r="FX106" s="2">
        <v>74</v>
      </c>
      <c r="FY106" s="2">
        <v>36</v>
      </c>
      <c r="FZ106" s="2"/>
      <c r="GA106" s="2" t="s">
        <v>3</v>
      </c>
      <c r="GB106" s="2"/>
      <c r="GC106" s="2"/>
      <c r="GD106" s="2">
        <v>1</v>
      </c>
      <c r="GE106" s="2"/>
      <c r="GF106" s="2">
        <v>-1440514005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>ROUND(IF(AND(BH106=3,BI106=3,FS106&lt;&gt;0),P106,0),2)</f>
        <v>0</v>
      </c>
      <c r="GM106" s="2">
        <f>ROUND(O106+X106+Y106,2)+GX106</f>
        <v>174.98</v>
      </c>
      <c r="GN106" s="2">
        <f t="shared" si="64"/>
        <v>0</v>
      </c>
      <c r="GO106" s="2">
        <f t="shared" si="65"/>
        <v>0</v>
      </c>
      <c r="GP106" s="2">
        <f t="shared" si="66"/>
        <v>174.98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67"/>
        <v>0</v>
      </c>
      <c r="GW106" s="2">
        <v>1</v>
      </c>
      <c r="GX106" s="2">
        <f>ROUND(HC106*I106,2)</f>
        <v>0</v>
      </c>
      <c r="GY106" s="2"/>
      <c r="GZ106" s="2"/>
      <c r="HA106" s="2">
        <v>0</v>
      </c>
      <c r="HB106" s="2">
        <v>0</v>
      </c>
      <c r="HC106" s="2">
        <f t="shared" si="68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32</v>
      </c>
      <c r="HO106" s="2" t="s">
        <v>33</v>
      </c>
      <c r="HP106" s="2" t="s">
        <v>28</v>
      </c>
      <c r="HQ106" s="2" t="s">
        <v>28</v>
      </c>
      <c r="HR106" s="2"/>
      <c r="HS106" s="2">
        <v>0</v>
      </c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17</v>
      </c>
      <c r="B107">
        <v>1</v>
      </c>
      <c r="C107">
        <f>ROW(SmtRes!A20)</f>
        <v>20</v>
      </c>
      <c r="D107">
        <f>ROW(EtalonRes!A20)</f>
        <v>20</v>
      </c>
      <c r="E107" t="s">
        <v>3</v>
      </c>
      <c r="F107" t="s">
        <v>100</v>
      </c>
      <c r="G107" t="s">
        <v>101</v>
      </c>
      <c r="H107" t="s">
        <v>98</v>
      </c>
      <c r="I107">
        <f>ROUND(ROUND(2,4),7)</f>
        <v>2</v>
      </c>
      <c r="J107">
        <v>0</v>
      </c>
      <c r="K107">
        <f>ROUND(ROUND(2,4),7)</f>
        <v>2</v>
      </c>
      <c r="O107">
        <f>ROUND(CP107,0)</f>
        <v>4243</v>
      </c>
      <c r="P107">
        <f>ROUND(CQ107*I107,0)</f>
        <v>0</v>
      </c>
      <c r="Q107">
        <f>ROUND(CR107*I107,0)</f>
        <v>0</v>
      </c>
      <c r="R107">
        <f>ROUND(CS107*I107,0)</f>
        <v>0</v>
      </c>
      <c r="S107">
        <f>ROUND(CT107*I107,0)</f>
        <v>4243</v>
      </c>
      <c r="T107">
        <f>ROUND(CU107*I107,0)</f>
        <v>0</v>
      </c>
      <c r="U107">
        <f t="shared" si="47"/>
        <v>6.5059199999999997</v>
      </c>
      <c r="V107">
        <f t="shared" si="48"/>
        <v>0</v>
      </c>
      <c r="W107">
        <f>ROUND(CX107*I107,0)</f>
        <v>0</v>
      </c>
      <c r="X107">
        <f>ROUND(CY107,0)</f>
        <v>3140</v>
      </c>
      <c r="Y107">
        <f>ROUND(CZ107,0)</f>
        <v>1527</v>
      </c>
      <c r="AA107">
        <v>-1</v>
      </c>
      <c r="AB107">
        <f t="shared" si="49"/>
        <v>41.66</v>
      </c>
      <c r="AC107">
        <f t="shared" si="50"/>
        <v>0</v>
      </c>
      <c r="AD107">
        <f t="shared" si="51"/>
        <v>0</v>
      </c>
      <c r="AE107">
        <f t="shared" si="52"/>
        <v>0</v>
      </c>
      <c r="AF107">
        <f t="shared" si="52"/>
        <v>41.66</v>
      </c>
      <c r="AG107">
        <f t="shared" si="53"/>
        <v>0</v>
      </c>
      <c r="AH107">
        <f t="shared" si="54"/>
        <v>3.2529600000000003</v>
      </c>
      <c r="AI107">
        <f t="shared" si="54"/>
        <v>0</v>
      </c>
      <c r="AJ107">
        <f t="shared" si="55"/>
        <v>0</v>
      </c>
      <c r="AK107">
        <v>41.49</v>
      </c>
      <c r="AL107">
        <v>0</v>
      </c>
      <c r="AM107">
        <v>0</v>
      </c>
      <c r="AN107">
        <v>0</v>
      </c>
      <c r="AO107">
        <v>41.49</v>
      </c>
      <c r="AP107">
        <v>0</v>
      </c>
      <c r="AQ107">
        <v>3.24</v>
      </c>
      <c r="AR107">
        <v>0</v>
      </c>
      <c r="AS107">
        <v>0</v>
      </c>
      <c r="AT107">
        <v>74</v>
      </c>
      <c r="AU107">
        <v>36</v>
      </c>
      <c r="AV107">
        <v>1</v>
      </c>
      <c r="AW107">
        <v>1</v>
      </c>
      <c r="AZ107">
        <v>1</v>
      </c>
      <c r="BA107">
        <v>50.93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4</v>
      </c>
      <c r="BJ107" t="s">
        <v>102</v>
      </c>
      <c r="BM107">
        <v>200001</v>
      </c>
      <c r="BN107">
        <v>0</v>
      </c>
      <c r="BO107" t="s">
        <v>3</v>
      </c>
      <c r="BP107">
        <v>0</v>
      </c>
      <c r="BQ107">
        <v>4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74</v>
      </c>
      <c r="CA107">
        <v>36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191</v>
      </c>
      <c r="CO107">
        <v>0</v>
      </c>
      <c r="CP107">
        <f t="shared" si="56"/>
        <v>4243</v>
      </c>
      <c r="CQ107">
        <f t="shared" si="57"/>
        <v>0</v>
      </c>
      <c r="CR107">
        <f t="shared" si="58"/>
        <v>0</v>
      </c>
      <c r="CS107">
        <f t="shared" si="59"/>
        <v>0</v>
      </c>
      <c r="CT107">
        <f t="shared" si="60"/>
        <v>2121.7437999999997</v>
      </c>
      <c r="CU107">
        <f t="shared" si="61"/>
        <v>0</v>
      </c>
      <c r="CV107">
        <f t="shared" si="61"/>
        <v>3.2529600000000003</v>
      </c>
      <c r="CW107">
        <f t="shared" si="61"/>
        <v>0</v>
      </c>
      <c r="CX107">
        <f t="shared" si="61"/>
        <v>0</v>
      </c>
      <c r="CY107">
        <f t="shared" si="62"/>
        <v>3139.82</v>
      </c>
      <c r="CZ107">
        <f t="shared" si="63"/>
        <v>1527.48</v>
      </c>
      <c r="DC107" t="s">
        <v>3</v>
      </c>
      <c r="DD107" t="s">
        <v>3</v>
      </c>
      <c r="DE107" t="s">
        <v>27</v>
      </c>
      <c r="DF107" t="s">
        <v>27</v>
      </c>
      <c r="DG107" t="s">
        <v>27</v>
      </c>
      <c r="DH107" t="s">
        <v>3</v>
      </c>
      <c r="DI107" t="s">
        <v>27</v>
      </c>
      <c r="DJ107" t="s">
        <v>27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98</v>
      </c>
      <c r="DW107" t="s">
        <v>98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56793215</v>
      </c>
      <c r="EF107">
        <v>4</v>
      </c>
      <c r="EG107" t="s">
        <v>28</v>
      </c>
      <c r="EH107">
        <v>83</v>
      </c>
      <c r="EI107" t="s">
        <v>28</v>
      </c>
      <c r="EJ107">
        <v>4</v>
      </c>
      <c r="EK107">
        <v>200001</v>
      </c>
      <c r="EL107" t="s">
        <v>29</v>
      </c>
      <c r="EM107" t="s">
        <v>30</v>
      </c>
      <c r="EO107" t="s">
        <v>31</v>
      </c>
      <c r="EQ107">
        <v>132096</v>
      </c>
      <c r="ER107">
        <v>41.49</v>
      </c>
      <c r="ES107">
        <v>0</v>
      </c>
      <c r="ET107">
        <v>0</v>
      </c>
      <c r="EU107">
        <v>0</v>
      </c>
      <c r="EV107">
        <v>41.49</v>
      </c>
      <c r="EW107">
        <v>3.24</v>
      </c>
      <c r="EX107">
        <v>0</v>
      </c>
      <c r="EY107">
        <v>0</v>
      </c>
      <c r="FQ107">
        <v>0</v>
      </c>
      <c r="FR107">
        <v>0</v>
      </c>
      <c r="FS107">
        <v>0</v>
      </c>
      <c r="FX107">
        <v>74</v>
      </c>
      <c r="FY107">
        <v>36</v>
      </c>
      <c r="GA107" t="s">
        <v>3</v>
      </c>
      <c r="GD107">
        <v>1</v>
      </c>
      <c r="GF107">
        <v>-1440514005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>ROUND(IF(AND(BH107=3,BI107=3,FS107&lt;&gt;0),P107,0),0)</f>
        <v>0</v>
      </c>
      <c r="GM107">
        <f>ROUND(O107+X107+Y107,0)+GX107</f>
        <v>8910</v>
      </c>
      <c r="GN107">
        <f t="shared" si="64"/>
        <v>0</v>
      </c>
      <c r="GO107">
        <f t="shared" si="65"/>
        <v>0</v>
      </c>
      <c r="GP107">
        <f t="shared" si="66"/>
        <v>8910</v>
      </c>
      <c r="GR107">
        <v>0</v>
      </c>
      <c r="GS107">
        <v>3</v>
      </c>
      <c r="GT107">
        <v>0</v>
      </c>
      <c r="GU107" t="s">
        <v>3</v>
      </c>
      <c r="GV107">
        <f t="shared" si="67"/>
        <v>0</v>
      </c>
      <c r="GW107">
        <v>1</v>
      </c>
      <c r="GX107">
        <f>ROUND(HC107*I107,0)</f>
        <v>0</v>
      </c>
      <c r="HA107">
        <v>0</v>
      </c>
      <c r="HB107">
        <v>0</v>
      </c>
      <c r="HC107">
        <f t="shared" si="68"/>
        <v>0</v>
      </c>
      <c r="HE107" t="s">
        <v>3</v>
      </c>
      <c r="HF107" t="s">
        <v>3</v>
      </c>
      <c r="HM107" t="s">
        <v>3</v>
      </c>
      <c r="HN107" t="s">
        <v>32</v>
      </c>
      <c r="HO107" t="s">
        <v>33</v>
      </c>
      <c r="HP107" t="s">
        <v>28</v>
      </c>
      <c r="HQ107" t="s">
        <v>28</v>
      </c>
      <c r="HS107">
        <v>0</v>
      </c>
      <c r="IK107">
        <v>0</v>
      </c>
    </row>
    <row r="108" spans="1:255" x14ac:dyDescent="0.2">
      <c r="A108" s="2">
        <v>17</v>
      </c>
      <c r="B108" s="2">
        <v>1</v>
      </c>
      <c r="C108" s="2">
        <f>ROW(SmtRes!A22)</f>
        <v>22</v>
      </c>
      <c r="D108" s="2">
        <f>ROW(EtalonRes!A22)</f>
        <v>22</v>
      </c>
      <c r="E108" s="2" t="s">
        <v>92</v>
      </c>
      <c r="F108" s="2" t="s">
        <v>103</v>
      </c>
      <c r="G108" s="2" t="s">
        <v>104</v>
      </c>
      <c r="H108" s="2" t="s">
        <v>98</v>
      </c>
      <c r="I108" s="2">
        <f>ROUND(ROUND(2,4),7)</f>
        <v>2</v>
      </c>
      <c r="J108" s="2">
        <v>0</v>
      </c>
      <c r="K108" s="2">
        <f>ROUND(ROUND(2,4),7)</f>
        <v>2</v>
      </c>
      <c r="L108" s="2"/>
      <c r="M108" s="2"/>
      <c r="N108" s="2"/>
      <c r="O108" s="2">
        <f>ROUND(CP108,2)</f>
        <v>41.64</v>
      </c>
      <c r="P108" s="2">
        <f>ROUND(CQ108*I108,2)</f>
        <v>0</v>
      </c>
      <c r="Q108" s="2">
        <f>ROUND(CR108*I108,2)</f>
        <v>0</v>
      </c>
      <c r="R108" s="2">
        <f>ROUND(CS108*I108,2)</f>
        <v>0</v>
      </c>
      <c r="S108" s="2">
        <f>ROUND(CT108*I108,2)</f>
        <v>41.64</v>
      </c>
      <c r="T108" s="2">
        <f>ROUND(CU108*I108,2)</f>
        <v>0</v>
      </c>
      <c r="U108" s="2">
        <f t="shared" si="47"/>
        <v>3.2529599999999999</v>
      </c>
      <c r="V108" s="2">
        <f t="shared" si="48"/>
        <v>0</v>
      </c>
      <c r="W108" s="2">
        <f>ROUND(CX108*I108,2)</f>
        <v>0</v>
      </c>
      <c r="X108" s="2">
        <f>ROUND(CY108,2)</f>
        <v>30.81</v>
      </c>
      <c r="Y108" s="2">
        <f>ROUND(CZ108,2)</f>
        <v>14.99</v>
      </c>
      <c r="Z108" s="2"/>
      <c r="AA108" s="2">
        <v>64884738</v>
      </c>
      <c r="AB108" s="2">
        <f t="shared" si="49"/>
        <v>20.82</v>
      </c>
      <c r="AC108" s="2">
        <f t="shared" si="50"/>
        <v>0</v>
      </c>
      <c r="AD108" s="2">
        <f t="shared" si="51"/>
        <v>0</v>
      </c>
      <c r="AE108" s="2">
        <f t="shared" si="52"/>
        <v>0</v>
      </c>
      <c r="AF108" s="2">
        <f t="shared" si="52"/>
        <v>20.82</v>
      </c>
      <c r="AG108" s="2">
        <f t="shared" si="53"/>
        <v>0</v>
      </c>
      <c r="AH108" s="2">
        <f t="shared" si="54"/>
        <v>1.6264800000000001</v>
      </c>
      <c r="AI108" s="2">
        <f t="shared" si="54"/>
        <v>0</v>
      </c>
      <c r="AJ108" s="2">
        <f t="shared" si="55"/>
        <v>0</v>
      </c>
      <c r="AK108" s="2">
        <v>20.74</v>
      </c>
      <c r="AL108" s="2">
        <v>0</v>
      </c>
      <c r="AM108" s="2">
        <v>0</v>
      </c>
      <c r="AN108" s="2">
        <v>0</v>
      </c>
      <c r="AO108" s="2">
        <v>20.74</v>
      </c>
      <c r="AP108" s="2">
        <v>0</v>
      </c>
      <c r="AQ108" s="2">
        <v>1.62</v>
      </c>
      <c r="AR108" s="2">
        <v>0</v>
      </c>
      <c r="AS108" s="2">
        <v>0</v>
      </c>
      <c r="AT108" s="2">
        <v>74</v>
      </c>
      <c r="AU108" s="2">
        <v>36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4</v>
      </c>
      <c r="BJ108" s="2" t="s">
        <v>105</v>
      </c>
      <c r="BK108" s="2"/>
      <c r="BL108" s="2"/>
      <c r="BM108" s="2">
        <v>200001</v>
      </c>
      <c r="BN108" s="2">
        <v>0</v>
      </c>
      <c r="BO108" s="2" t="s">
        <v>3</v>
      </c>
      <c r="BP108" s="2">
        <v>0</v>
      </c>
      <c r="BQ108" s="2">
        <v>4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74</v>
      </c>
      <c r="CA108" s="2">
        <v>36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191</v>
      </c>
      <c r="CO108" s="2">
        <v>0</v>
      </c>
      <c r="CP108" s="2">
        <f t="shared" si="56"/>
        <v>41.64</v>
      </c>
      <c r="CQ108" s="2">
        <f t="shared" si="57"/>
        <v>0</v>
      </c>
      <c r="CR108" s="2">
        <f t="shared" si="58"/>
        <v>0</v>
      </c>
      <c r="CS108" s="2">
        <f t="shared" si="59"/>
        <v>0</v>
      </c>
      <c r="CT108" s="2">
        <f t="shared" si="60"/>
        <v>20.82</v>
      </c>
      <c r="CU108" s="2">
        <f t="shared" si="61"/>
        <v>0</v>
      </c>
      <c r="CV108" s="2">
        <f t="shared" si="61"/>
        <v>1.6264800000000001</v>
      </c>
      <c r="CW108" s="2">
        <f t="shared" si="61"/>
        <v>0</v>
      </c>
      <c r="CX108" s="2">
        <f t="shared" si="61"/>
        <v>0</v>
      </c>
      <c r="CY108" s="2">
        <f t="shared" si="62"/>
        <v>30.813600000000001</v>
      </c>
      <c r="CZ108" s="2">
        <f t="shared" si="63"/>
        <v>14.990399999999999</v>
      </c>
      <c r="DA108" s="2"/>
      <c r="DB108" s="2"/>
      <c r="DC108" s="2" t="s">
        <v>3</v>
      </c>
      <c r="DD108" s="2" t="s">
        <v>3</v>
      </c>
      <c r="DE108" s="2" t="s">
        <v>27</v>
      </c>
      <c r="DF108" s="2" t="s">
        <v>27</v>
      </c>
      <c r="DG108" s="2" t="s">
        <v>27</v>
      </c>
      <c r="DH108" s="2" t="s">
        <v>3</v>
      </c>
      <c r="DI108" s="2" t="s">
        <v>27</v>
      </c>
      <c r="DJ108" s="2" t="s">
        <v>27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98</v>
      </c>
      <c r="DW108" s="2" t="s">
        <v>98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56793215</v>
      </c>
      <c r="EF108" s="2">
        <v>4</v>
      </c>
      <c r="EG108" s="2" t="s">
        <v>28</v>
      </c>
      <c r="EH108" s="2">
        <v>83</v>
      </c>
      <c r="EI108" s="2" t="s">
        <v>28</v>
      </c>
      <c r="EJ108" s="2">
        <v>4</v>
      </c>
      <c r="EK108" s="2">
        <v>200001</v>
      </c>
      <c r="EL108" s="2" t="s">
        <v>29</v>
      </c>
      <c r="EM108" s="2" t="s">
        <v>30</v>
      </c>
      <c r="EN108" s="2"/>
      <c r="EO108" s="2" t="s">
        <v>31</v>
      </c>
      <c r="EP108" s="2"/>
      <c r="EQ108" s="2">
        <v>131072</v>
      </c>
      <c r="ER108" s="2">
        <v>20.74</v>
      </c>
      <c r="ES108" s="2">
        <v>0</v>
      </c>
      <c r="ET108" s="2">
        <v>0</v>
      </c>
      <c r="EU108" s="2">
        <v>0</v>
      </c>
      <c r="EV108" s="2">
        <v>20.74</v>
      </c>
      <c r="EW108" s="2">
        <v>1.62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v>0</v>
      </c>
      <c r="FS108" s="2">
        <v>0</v>
      </c>
      <c r="FT108" s="2"/>
      <c r="FU108" s="2"/>
      <c r="FV108" s="2"/>
      <c r="FW108" s="2"/>
      <c r="FX108" s="2">
        <v>74</v>
      </c>
      <c r="FY108" s="2">
        <v>36</v>
      </c>
      <c r="FZ108" s="2"/>
      <c r="GA108" s="2" t="s">
        <v>3</v>
      </c>
      <c r="GB108" s="2"/>
      <c r="GC108" s="2"/>
      <c r="GD108" s="2">
        <v>1</v>
      </c>
      <c r="GE108" s="2"/>
      <c r="GF108" s="2">
        <v>-1708208311</v>
      </c>
      <c r="GG108" s="2">
        <v>2</v>
      </c>
      <c r="GH108" s="2">
        <v>1</v>
      </c>
      <c r="GI108" s="2">
        <v>-2</v>
      </c>
      <c r="GJ108" s="2">
        <v>0</v>
      </c>
      <c r="GK108" s="2">
        <v>0</v>
      </c>
      <c r="GL108" s="2">
        <f>ROUND(IF(AND(BH108=3,BI108=3,FS108&lt;&gt;0),P108,0),2)</f>
        <v>0</v>
      </c>
      <c r="GM108" s="2">
        <f>ROUND(O108+X108+Y108,2)+GX108</f>
        <v>87.44</v>
      </c>
      <c r="GN108" s="2">
        <f t="shared" si="64"/>
        <v>0</v>
      </c>
      <c r="GO108" s="2">
        <f t="shared" si="65"/>
        <v>0</v>
      </c>
      <c r="GP108" s="2">
        <f t="shared" si="66"/>
        <v>87.44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67"/>
        <v>0</v>
      </c>
      <c r="GW108" s="2">
        <v>1</v>
      </c>
      <c r="GX108" s="2">
        <f>ROUND(HC108*I108,2)</f>
        <v>0</v>
      </c>
      <c r="GY108" s="2"/>
      <c r="GZ108" s="2"/>
      <c r="HA108" s="2">
        <v>0</v>
      </c>
      <c r="HB108" s="2">
        <v>0</v>
      </c>
      <c r="HC108" s="2">
        <f t="shared" si="68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32</v>
      </c>
      <c r="HO108" s="2" t="s">
        <v>33</v>
      </c>
      <c r="HP108" s="2" t="s">
        <v>28</v>
      </c>
      <c r="HQ108" s="2" t="s">
        <v>28</v>
      </c>
      <c r="HR108" s="2"/>
      <c r="HS108" s="2">
        <v>0</v>
      </c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17</v>
      </c>
      <c r="B109">
        <v>1</v>
      </c>
      <c r="C109">
        <f>ROW(SmtRes!A24)</f>
        <v>24</v>
      </c>
      <c r="D109">
        <f>ROW(EtalonRes!A24)</f>
        <v>24</v>
      </c>
      <c r="E109" t="s">
        <v>92</v>
      </c>
      <c r="F109" t="s">
        <v>103</v>
      </c>
      <c r="G109" t="s">
        <v>104</v>
      </c>
      <c r="H109" t="s">
        <v>98</v>
      </c>
      <c r="I109">
        <f>ROUND(ROUND(2,4),7)</f>
        <v>2</v>
      </c>
      <c r="J109">
        <v>0</v>
      </c>
      <c r="K109">
        <f>ROUND(ROUND(2,4),7)</f>
        <v>2</v>
      </c>
      <c r="O109">
        <f>ROUND(CP109,0)</f>
        <v>2121</v>
      </c>
      <c r="P109">
        <f>ROUND(CQ109*I109,0)</f>
        <v>0</v>
      </c>
      <c r="Q109">
        <f>ROUND(CR109*I109,0)</f>
        <v>0</v>
      </c>
      <c r="R109">
        <f>ROUND(CS109*I109,0)</f>
        <v>0</v>
      </c>
      <c r="S109">
        <f>ROUND(CT109*I109,0)</f>
        <v>2121</v>
      </c>
      <c r="T109">
        <f>ROUND(CU109*I109,0)</f>
        <v>0</v>
      </c>
      <c r="U109">
        <f t="shared" si="47"/>
        <v>3.2529599999999999</v>
      </c>
      <c r="V109">
        <f t="shared" si="48"/>
        <v>0</v>
      </c>
      <c r="W109">
        <f>ROUND(CX109*I109,0)</f>
        <v>0</v>
      </c>
      <c r="X109">
        <f>ROUND(CY109,0)</f>
        <v>1570</v>
      </c>
      <c r="Y109">
        <f>ROUND(CZ109,0)</f>
        <v>764</v>
      </c>
      <c r="AA109">
        <v>64884735</v>
      </c>
      <c r="AB109">
        <f t="shared" si="49"/>
        <v>20.82</v>
      </c>
      <c r="AC109">
        <f t="shared" si="50"/>
        <v>0</v>
      </c>
      <c r="AD109">
        <f t="shared" si="51"/>
        <v>0</v>
      </c>
      <c r="AE109">
        <f t="shared" si="52"/>
        <v>0</v>
      </c>
      <c r="AF109">
        <f t="shared" si="52"/>
        <v>20.82</v>
      </c>
      <c r="AG109">
        <f t="shared" si="53"/>
        <v>0</v>
      </c>
      <c r="AH109">
        <f t="shared" si="54"/>
        <v>1.6264800000000001</v>
      </c>
      <c r="AI109">
        <f t="shared" si="54"/>
        <v>0</v>
      </c>
      <c r="AJ109">
        <f t="shared" si="55"/>
        <v>0</v>
      </c>
      <c r="AK109">
        <v>20.74</v>
      </c>
      <c r="AL109">
        <v>0</v>
      </c>
      <c r="AM109">
        <v>0</v>
      </c>
      <c r="AN109">
        <v>0</v>
      </c>
      <c r="AO109">
        <v>20.74</v>
      </c>
      <c r="AP109">
        <v>0</v>
      </c>
      <c r="AQ109">
        <v>1.62</v>
      </c>
      <c r="AR109">
        <v>0</v>
      </c>
      <c r="AS109">
        <v>0</v>
      </c>
      <c r="AT109">
        <v>74</v>
      </c>
      <c r="AU109">
        <v>36</v>
      </c>
      <c r="AV109">
        <v>1</v>
      </c>
      <c r="AW109">
        <v>1</v>
      </c>
      <c r="AZ109">
        <v>1</v>
      </c>
      <c r="BA109">
        <v>50.93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4</v>
      </c>
      <c r="BJ109" t="s">
        <v>105</v>
      </c>
      <c r="BM109">
        <v>200001</v>
      </c>
      <c r="BN109">
        <v>0</v>
      </c>
      <c r="BO109" t="s">
        <v>3</v>
      </c>
      <c r="BP109">
        <v>0</v>
      </c>
      <c r="BQ109">
        <v>4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74</v>
      </c>
      <c r="CA109">
        <v>36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191</v>
      </c>
      <c r="CO109">
        <v>0</v>
      </c>
      <c r="CP109">
        <f t="shared" si="56"/>
        <v>2121</v>
      </c>
      <c r="CQ109">
        <f t="shared" si="57"/>
        <v>0</v>
      </c>
      <c r="CR109">
        <f t="shared" si="58"/>
        <v>0</v>
      </c>
      <c r="CS109">
        <f t="shared" si="59"/>
        <v>0</v>
      </c>
      <c r="CT109">
        <f t="shared" si="60"/>
        <v>1060.3625999999999</v>
      </c>
      <c r="CU109">
        <f t="shared" si="61"/>
        <v>0</v>
      </c>
      <c r="CV109">
        <f t="shared" si="61"/>
        <v>1.6264800000000001</v>
      </c>
      <c r="CW109">
        <f t="shared" si="61"/>
        <v>0</v>
      </c>
      <c r="CX109">
        <f t="shared" si="61"/>
        <v>0</v>
      </c>
      <c r="CY109">
        <f t="shared" si="62"/>
        <v>1569.54</v>
      </c>
      <c r="CZ109">
        <f t="shared" si="63"/>
        <v>763.56</v>
      </c>
      <c r="DC109" t="s">
        <v>3</v>
      </c>
      <c r="DD109" t="s">
        <v>3</v>
      </c>
      <c r="DE109" t="s">
        <v>27</v>
      </c>
      <c r="DF109" t="s">
        <v>27</v>
      </c>
      <c r="DG109" t="s">
        <v>27</v>
      </c>
      <c r="DH109" t="s">
        <v>3</v>
      </c>
      <c r="DI109" t="s">
        <v>27</v>
      </c>
      <c r="DJ109" t="s">
        <v>27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98</v>
      </c>
      <c r="DW109" t="s">
        <v>98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56793215</v>
      </c>
      <c r="EF109">
        <v>4</v>
      </c>
      <c r="EG109" t="s">
        <v>28</v>
      </c>
      <c r="EH109">
        <v>83</v>
      </c>
      <c r="EI109" t="s">
        <v>28</v>
      </c>
      <c r="EJ109">
        <v>4</v>
      </c>
      <c r="EK109">
        <v>200001</v>
      </c>
      <c r="EL109" t="s">
        <v>29</v>
      </c>
      <c r="EM109" t="s">
        <v>30</v>
      </c>
      <c r="EO109" t="s">
        <v>31</v>
      </c>
      <c r="EQ109">
        <v>131072</v>
      </c>
      <c r="ER109">
        <v>20.74</v>
      </c>
      <c r="ES109">
        <v>0</v>
      </c>
      <c r="ET109">
        <v>0</v>
      </c>
      <c r="EU109">
        <v>0</v>
      </c>
      <c r="EV109">
        <v>20.74</v>
      </c>
      <c r="EW109">
        <v>1.62</v>
      </c>
      <c r="EX109">
        <v>0</v>
      </c>
      <c r="EY109">
        <v>0</v>
      </c>
      <c r="FQ109">
        <v>0</v>
      </c>
      <c r="FR109">
        <v>0</v>
      </c>
      <c r="FS109">
        <v>0</v>
      </c>
      <c r="FX109">
        <v>74</v>
      </c>
      <c r="FY109">
        <v>36</v>
      </c>
      <c r="GA109" t="s">
        <v>3</v>
      </c>
      <c r="GD109">
        <v>1</v>
      </c>
      <c r="GF109">
        <v>-1708208311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>ROUND(IF(AND(BH109=3,BI109=3,FS109&lt;&gt;0),P109,0),0)</f>
        <v>0</v>
      </c>
      <c r="GM109">
        <f>ROUND(O109+X109+Y109,0)+GX109</f>
        <v>4455</v>
      </c>
      <c r="GN109">
        <f t="shared" si="64"/>
        <v>0</v>
      </c>
      <c r="GO109">
        <f t="shared" si="65"/>
        <v>0</v>
      </c>
      <c r="GP109">
        <f t="shared" si="66"/>
        <v>4455</v>
      </c>
      <c r="GR109">
        <v>0</v>
      </c>
      <c r="GS109">
        <v>3</v>
      </c>
      <c r="GT109">
        <v>0</v>
      </c>
      <c r="GU109" t="s">
        <v>3</v>
      </c>
      <c r="GV109">
        <f t="shared" si="67"/>
        <v>0</v>
      </c>
      <c r="GW109">
        <v>1</v>
      </c>
      <c r="GX109">
        <f>ROUND(HC109*I109,0)</f>
        <v>0</v>
      </c>
      <c r="HA109">
        <v>0</v>
      </c>
      <c r="HB109">
        <v>0</v>
      </c>
      <c r="HC109">
        <f t="shared" si="68"/>
        <v>0</v>
      </c>
      <c r="HE109" t="s">
        <v>3</v>
      </c>
      <c r="HF109" t="s">
        <v>3</v>
      </c>
      <c r="HM109" t="s">
        <v>3</v>
      </c>
      <c r="HN109" t="s">
        <v>32</v>
      </c>
      <c r="HO109" t="s">
        <v>33</v>
      </c>
      <c r="HP109" t="s">
        <v>28</v>
      </c>
      <c r="HQ109" t="s">
        <v>28</v>
      </c>
      <c r="HS109">
        <v>0</v>
      </c>
      <c r="IK109">
        <v>0</v>
      </c>
    </row>
    <row r="110" spans="1:255" x14ac:dyDescent="0.2">
      <c r="A110" s="2">
        <v>17</v>
      </c>
      <c r="B110" s="2">
        <v>1</v>
      </c>
      <c r="C110" s="2">
        <f>ROW(SmtRes!A26)</f>
        <v>26</v>
      </c>
      <c r="D110" s="2">
        <f>ROW(EtalonRes!A26)</f>
        <v>26</v>
      </c>
      <c r="E110" s="2" t="s">
        <v>3</v>
      </c>
      <c r="F110" s="2" t="s">
        <v>106</v>
      </c>
      <c r="G110" s="2" t="s">
        <v>107</v>
      </c>
      <c r="H110" s="2" t="s">
        <v>108</v>
      </c>
      <c r="I110" s="2">
        <f>ROUND(ROUND((22)/100,4),7)</f>
        <v>0.22</v>
      </c>
      <c r="J110" s="2">
        <v>0</v>
      </c>
      <c r="K110" s="2">
        <f>ROUND(ROUND((22)/100,4),7)</f>
        <v>0.22</v>
      </c>
      <c r="L110" s="2"/>
      <c r="M110" s="2"/>
      <c r="N110" s="2"/>
      <c r="O110" s="2">
        <f>ROUND(CP110,2)</f>
        <v>36.65</v>
      </c>
      <c r="P110" s="2">
        <f>ROUND(CQ110*I110,2)</f>
        <v>0</v>
      </c>
      <c r="Q110" s="2">
        <f>ROUND(CR110*I110,2)</f>
        <v>0</v>
      </c>
      <c r="R110" s="2">
        <f>ROUND(CS110*I110,2)</f>
        <v>0</v>
      </c>
      <c r="S110" s="2">
        <f>ROUND(CT110*I110,2)</f>
        <v>36.65</v>
      </c>
      <c r="T110" s="2">
        <f>ROUND(CU110*I110,2)</f>
        <v>0</v>
      </c>
      <c r="U110" s="2">
        <f t="shared" si="47"/>
        <v>2.8626048000000002</v>
      </c>
      <c r="V110" s="2">
        <f t="shared" si="48"/>
        <v>0</v>
      </c>
      <c r="W110" s="2">
        <f>ROUND(CX110*I110,2)</f>
        <v>0</v>
      </c>
      <c r="X110" s="2">
        <f>ROUND(CY110,2)</f>
        <v>27.12</v>
      </c>
      <c r="Y110" s="2">
        <f>ROUND(CZ110,2)</f>
        <v>13.19</v>
      </c>
      <c r="Z110" s="2"/>
      <c r="AA110" s="2">
        <v>-1</v>
      </c>
      <c r="AB110" s="2">
        <f t="shared" si="49"/>
        <v>166.61</v>
      </c>
      <c r="AC110" s="2">
        <f t="shared" si="50"/>
        <v>0</v>
      </c>
      <c r="AD110" s="2">
        <f t="shared" si="51"/>
        <v>0</v>
      </c>
      <c r="AE110" s="2">
        <f t="shared" si="52"/>
        <v>0</v>
      </c>
      <c r="AF110" s="2">
        <f t="shared" si="52"/>
        <v>166.61</v>
      </c>
      <c r="AG110" s="2">
        <f t="shared" si="53"/>
        <v>0</v>
      </c>
      <c r="AH110" s="2">
        <f t="shared" si="54"/>
        <v>13.011840000000001</v>
      </c>
      <c r="AI110" s="2">
        <f t="shared" si="54"/>
        <v>0</v>
      </c>
      <c r="AJ110" s="2">
        <f t="shared" si="55"/>
        <v>0</v>
      </c>
      <c r="AK110" s="2">
        <v>165.95</v>
      </c>
      <c r="AL110" s="2">
        <v>0</v>
      </c>
      <c r="AM110" s="2">
        <v>0</v>
      </c>
      <c r="AN110" s="2">
        <v>0</v>
      </c>
      <c r="AO110" s="2">
        <v>165.95</v>
      </c>
      <c r="AP110" s="2">
        <v>0</v>
      </c>
      <c r="AQ110" s="2">
        <v>12.96</v>
      </c>
      <c r="AR110" s="2">
        <v>0</v>
      </c>
      <c r="AS110" s="2">
        <v>0</v>
      </c>
      <c r="AT110" s="2">
        <v>74</v>
      </c>
      <c r="AU110" s="2">
        <v>36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0</v>
      </c>
      <c r="BI110" s="2">
        <v>4</v>
      </c>
      <c r="BJ110" s="2" t="s">
        <v>109</v>
      </c>
      <c r="BK110" s="2"/>
      <c r="BL110" s="2"/>
      <c r="BM110" s="2">
        <v>200001</v>
      </c>
      <c r="BN110" s="2">
        <v>0</v>
      </c>
      <c r="BO110" s="2" t="s">
        <v>3</v>
      </c>
      <c r="BP110" s="2">
        <v>0</v>
      </c>
      <c r="BQ110" s="2">
        <v>4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74</v>
      </c>
      <c r="CA110" s="2">
        <v>36</v>
      </c>
      <c r="CB110" s="2" t="s">
        <v>3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191</v>
      </c>
      <c r="CO110" s="2">
        <v>0</v>
      </c>
      <c r="CP110" s="2">
        <f t="shared" si="56"/>
        <v>36.65</v>
      </c>
      <c r="CQ110" s="2">
        <f t="shared" si="57"/>
        <v>0</v>
      </c>
      <c r="CR110" s="2">
        <f t="shared" si="58"/>
        <v>0</v>
      </c>
      <c r="CS110" s="2">
        <f t="shared" si="59"/>
        <v>0</v>
      </c>
      <c r="CT110" s="2">
        <f t="shared" si="60"/>
        <v>166.61</v>
      </c>
      <c r="CU110" s="2">
        <f t="shared" si="61"/>
        <v>0</v>
      </c>
      <c r="CV110" s="2">
        <f t="shared" si="61"/>
        <v>13.011840000000001</v>
      </c>
      <c r="CW110" s="2">
        <f t="shared" si="61"/>
        <v>0</v>
      </c>
      <c r="CX110" s="2">
        <f t="shared" si="61"/>
        <v>0</v>
      </c>
      <c r="CY110" s="2">
        <f t="shared" si="62"/>
        <v>27.120999999999999</v>
      </c>
      <c r="CZ110" s="2">
        <f t="shared" si="63"/>
        <v>13.193999999999999</v>
      </c>
      <c r="DA110" s="2"/>
      <c r="DB110" s="2"/>
      <c r="DC110" s="2" t="s">
        <v>3</v>
      </c>
      <c r="DD110" s="2" t="s">
        <v>3</v>
      </c>
      <c r="DE110" s="2" t="s">
        <v>27</v>
      </c>
      <c r="DF110" s="2" t="s">
        <v>27</v>
      </c>
      <c r="DG110" s="2" t="s">
        <v>27</v>
      </c>
      <c r="DH110" s="2" t="s">
        <v>3</v>
      </c>
      <c r="DI110" s="2" t="s">
        <v>27</v>
      </c>
      <c r="DJ110" s="2" t="s">
        <v>27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1013</v>
      </c>
      <c r="DV110" s="2" t="s">
        <v>108</v>
      </c>
      <c r="DW110" s="2" t="s">
        <v>108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56793215</v>
      </c>
      <c r="EF110" s="2">
        <v>4</v>
      </c>
      <c r="EG110" s="2" t="s">
        <v>28</v>
      </c>
      <c r="EH110" s="2">
        <v>83</v>
      </c>
      <c r="EI110" s="2" t="s">
        <v>28</v>
      </c>
      <c r="EJ110" s="2">
        <v>4</v>
      </c>
      <c r="EK110" s="2">
        <v>200001</v>
      </c>
      <c r="EL110" s="2" t="s">
        <v>29</v>
      </c>
      <c r="EM110" s="2" t="s">
        <v>30</v>
      </c>
      <c r="EN110" s="2"/>
      <c r="EO110" s="2" t="s">
        <v>31</v>
      </c>
      <c r="EP110" s="2"/>
      <c r="EQ110" s="2">
        <v>132096</v>
      </c>
      <c r="ER110" s="2">
        <v>165.95</v>
      </c>
      <c r="ES110" s="2">
        <v>0</v>
      </c>
      <c r="ET110" s="2">
        <v>0</v>
      </c>
      <c r="EU110" s="2">
        <v>0</v>
      </c>
      <c r="EV110" s="2">
        <v>165.95</v>
      </c>
      <c r="EW110" s="2">
        <v>12.96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v>0</v>
      </c>
      <c r="FS110" s="2">
        <v>0</v>
      </c>
      <c r="FT110" s="2"/>
      <c r="FU110" s="2"/>
      <c r="FV110" s="2"/>
      <c r="FW110" s="2"/>
      <c r="FX110" s="2">
        <v>74</v>
      </c>
      <c r="FY110" s="2">
        <v>36</v>
      </c>
      <c r="FZ110" s="2"/>
      <c r="GA110" s="2" t="s">
        <v>3</v>
      </c>
      <c r="GB110" s="2"/>
      <c r="GC110" s="2"/>
      <c r="GD110" s="2">
        <v>1</v>
      </c>
      <c r="GE110" s="2"/>
      <c r="GF110" s="2">
        <v>-500447206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>ROUND(IF(AND(BH110=3,BI110=3,FS110&lt;&gt;0),P110,0),2)</f>
        <v>0</v>
      </c>
      <c r="GM110" s="2">
        <f>ROUND(O110+X110+Y110,2)+GX110</f>
        <v>76.959999999999994</v>
      </c>
      <c r="GN110" s="2">
        <f t="shared" si="64"/>
        <v>0</v>
      </c>
      <c r="GO110" s="2">
        <f t="shared" si="65"/>
        <v>0</v>
      </c>
      <c r="GP110" s="2">
        <f t="shared" si="66"/>
        <v>76.959999999999994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67"/>
        <v>0</v>
      </c>
      <c r="GW110" s="2">
        <v>1</v>
      </c>
      <c r="GX110" s="2">
        <f>ROUND(HC110*I110,2)</f>
        <v>0</v>
      </c>
      <c r="GY110" s="2"/>
      <c r="GZ110" s="2"/>
      <c r="HA110" s="2">
        <v>0</v>
      </c>
      <c r="HB110" s="2">
        <v>0</v>
      </c>
      <c r="HC110" s="2">
        <f t="shared" si="68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32</v>
      </c>
      <c r="HO110" s="2" t="s">
        <v>33</v>
      </c>
      <c r="HP110" s="2" t="s">
        <v>28</v>
      </c>
      <c r="HQ110" s="2" t="s">
        <v>28</v>
      </c>
      <c r="HR110" s="2"/>
      <c r="HS110" s="2">
        <v>0</v>
      </c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C111">
        <f>ROW(SmtRes!A28)</f>
        <v>28</v>
      </c>
      <c r="D111">
        <f>ROW(EtalonRes!A28)</f>
        <v>28</v>
      </c>
      <c r="E111" t="s">
        <v>3</v>
      </c>
      <c r="F111" t="s">
        <v>106</v>
      </c>
      <c r="G111" t="s">
        <v>107</v>
      </c>
      <c r="H111" t="s">
        <v>108</v>
      </c>
      <c r="I111">
        <f>ROUND(ROUND((22)/100,4),7)</f>
        <v>0.22</v>
      </c>
      <c r="J111">
        <v>0</v>
      </c>
      <c r="K111">
        <f>ROUND(ROUND((22)/100,4),7)</f>
        <v>0.22</v>
      </c>
      <c r="O111">
        <f>ROUND(CP111,0)</f>
        <v>1867</v>
      </c>
      <c r="P111">
        <f>ROUND(CQ111*I111,0)</f>
        <v>0</v>
      </c>
      <c r="Q111">
        <f>ROUND(CR111*I111,0)</f>
        <v>0</v>
      </c>
      <c r="R111">
        <f>ROUND(CS111*I111,0)</f>
        <v>0</v>
      </c>
      <c r="S111">
        <f>ROUND(CT111*I111,0)</f>
        <v>1867</v>
      </c>
      <c r="T111">
        <f>ROUND(CU111*I111,0)</f>
        <v>0</v>
      </c>
      <c r="U111">
        <f t="shared" si="47"/>
        <v>2.8626048000000002</v>
      </c>
      <c r="V111">
        <f t="shared" si="48"/>
        <v>0</v>
      </c>
      <c r="W111">
        <f>ROUND(CX111*I111,0)</f>
        <v>0</v>
      </c>
      <c r="X111">
        <f>ROUND(CY111,0)</f>
        <v>1382</v>
      </c>
      <c r="Y111">
        <f>ROUND(CZ111,0)</f>
        <v>672</v>
      </c>
      <c r="AA111">
        <v>-1</v>
      </c>
      <c r="AB111">
        <f t="shared" si="49"/>
        <v>166.61</v>
      </c>
      <c r="AC111">
        <f t="shared" si="50"/>
        <v>0</v>
      </c>
      <c r="AD111">
        <f t="shared" si="51"/>
        <v>0</v>
      </c>
      <c r="AE111">
        <f t="shared" si="52"/>
        <v>0</v>
      </c>
      <c r="AF111">
        <f t="shared" si="52"/>
        <v>166.61</v>
      </c>
      <c r="AG111">
        <f t="shared" si="53"/>
        <v>0</v>
      </c>
      <c r="AH111">
        <f t="shared" si="54"/>
        <v>13.011840000000001</v>
      </c>
      <c r="AI111">
        <f t="shared" si="54"/>
        <v>0</v>
      </c>
      <c r="AJ111">
        <f t="shared" si="55"/>
        <v>0</v>
      </c>
      <c r="AK111">
        <v>165.95</v>
      </c>
      <c r="AL111">
        <v>0</v>
      </c>
      <c r="AM111">
        <v>0</v>
      </c>
      <c r="AN111">
        <v>0</v>
      </c>
      <c r="AO111">
        <v>165.95</v>
      </c>
      <c r="AP111">
        <v>0</v>
      </c>
      <c r="AQ111">
        <v>12.96</v>
      </c>
      <c r="AR111">
        <v>0</v>
      </c>
      <c r="AS111">
        <v>0</v>
      </c>
      <c r="AT111">
        <v>74</v>
      </c>
      <c r="AU111">
        <v>36</v>
      </c>
      <c r="AV111">
        <v>1</v>
      </c>
      <c r="AW111">
        <v>1</v>
      </c>
      <c r="AZ111">
        <v>1</v>
      </c>
      <c r="BA111">
        <v>50.93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4</v>
      </c>
      <c r="BJ111" t="s">
        <v>109</v>
      </c>
      <c r="BM111">
        <v>200001</v>
      </c>
      <c r="BN111">
        <v>0</v>
      </c>
      <c r="BO111" t="s">
        <v>3</v>
      </c>
      <c r="BP111">
        <v>0</v>
      </c>
      <c r="BQ111">
        <v>4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74</v>
      </c>
      <c r="CA111">
        <v>36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191</v>
      </c>
      <c r="CO111">
        <v>0</v>
      </c>
      <c r="CP111">
        <f t="shared" si="56"/>
        <v>1867</v>
      </c>
      <c r="CQ111">
        <f t="shared" si="57"/>
        <v>0</v>
      </c>
      <c r="CR111">
        <f t="shared" si="58"/>
        <v>0</v>
      </c>
      <c r="CS111">
        <f t="shared" si="59"/>
        <v>0</v>
      </c>
      <c r="CT111">
        <f t="shared" si="60"/>
        <v>8485.4472999999998</v>
      </c>
      <c r="CU111">
        <f t="shared" si="61"/>
        <v>0</v>
      </c>
      <c r="CV111">
        <f t="shared" si="61"/>
        <v>13.011840000000001</v>
      </c>
      <c r="CW111">
        <f t="shared" si="61"/>
        <v>0</v>
      </c>
      <c r="CX111">
        <f t="shared" si="61"/>
        <v>0</v>
      </c>
      <c r="CY111">
        <f t="shared" si="62"/>
        <v>1381.58</v>
      </c>
      <c r="CZ111">
        <f t="shared" si="63"/>
        <v>672.12</v>
      </c>
      <c r="DC111" t="s">
        <v>3</v>
      </c>
      <c r="DD111" t="s">
        <v>3</v>
      </c>
      <c r="DE111" t="s">
        <v>27</v>
      </c>
      <c r="DF111" t="s">
        <v>27</v>
      </c>
      <c r="DG111" t="s">
        <v>27</v>
      </c>
      <c r="DH111" t="s">
        <v>3</v>
      </c>
      <c r="DI111" t="s">
        <v>27</v>
      </c>
      <c r="DJ111" t="s">
        <v>27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108</v>
      </c>
      <c r="DW111" t="s">
        <v>108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56793215</v>
      </c>
      <c r="EF111">
        <v>4</v>
      </c>
      <c r="EG111" t="s">
        <v>28</v>
      </c>
      <c r="EH111">
        <v>83</v>
      </c>
      <c r="EI111" t="s">
        <v>28</v>
      </c>
      <c r="EJ111">
        <v>4</v>
      </c>
      <c r="EK111">
        <v>200001</v>
      </c>
      <c r="EL111" t="s">
        <v>29</v>
      </c>
      <c r="EM111" t="s">
        <v>30</v>
      </c>
      <c r="EO111" t="s">
        <v>31</v>
      </c>
      <c r="EQ111">
        <v>132096</v>
      </c>
      <c r="ER111">
        <v>165.95</v>
      </c>
      <c r="ES111">
        <v>0</v>
      </c>
      <c r="ET111">
        <v>0</v>
      </c>
      <c r="EU111">
        <v>0</v>
      </c>
      <c r="EV111">
        <v>165.95</v>
      </c>
      <c r="EW111">
        <v>12.96</v>
      </c>
      <c r="EX111">
        <v>0</v>
      </c>
      <c r="EY111">
        <v>0</v>
      </c>
      <c r="FQ111">
        <v>0</v>
      </c>
      <c r="FR111">
        <v>0</v>
      </c>
      <c r="FS111">
        <v>0</v>
      </c>
      <c r="FX111">
        <v>74</v>
      </c>
      <c r="FY111">
        <v>36</v>
      </c>
      <c r="GA111" t="s">
        <v>3</v>
      </c>
      <c r="GD111">
        <v>1</v>
      </c>
      <c r="GF111">
        <v>-500447206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>ROUND(IF(AND(BH111=3,BI111=3,FS111&lt;&gt;0),P111,0),0)</f>
        <v>0</v>
      </c>
      <c r="GM111">
        <f>ROUND(O111+X111+Y111,0)+GX111</f>
        <v>3921</v>
      </c>
      <c r="GN111">
        <f t="shared" si="64"/>
        <v>0</v>
      </c>
      <c r="GO111">
        <f t="shared" si="65"/>
        <v>0</v>
      </c>
      <c r="GP111">
        <f t="shared" si="66"/>
        <v>3921</v>
      </c>
      <c r="GR111">
        <v>0</v>
      </c>
      <c r="GS111">
        <v>3</v>
      </c>
      <c r="GT111">
        <v>0</v>
      </c>
      <c r="GU111" t="s">
        <v>3</v>
      </c>
      <c r="GV111">
        <f t="shared" si="67"/>
        <v>0</v>
      </c>
      <c r="GW111">
        <v>1</v>
      </c>
      <c r="GX111">
        <f>ROUND(HC111*I111,0)</f>
        <v>0</v>
      </c>
      <c r="HA111">
        <v>0</v>
      </c>
      <c r="HB111">
        <v>0</v>
      </c>
      <c r="HC111">
        <f t="shared" si="68"/>
        <v>0</v>
      </c>
      <c r="HE111" t="s">
        <v>3</v>
      </c>
      <c r="HF111" t="s">
        <v>3</v>
      </c>
      <c r="HM111" t="s">
        <v>3</v>
      </c>
      <c r="HN111" t="s">
        <v>32</v>
      </c>
      <c r="HO111" t="s">
        <v>33</v>
      </c>
      <c r="HP111" t="s">
        <v>28</v>
      </c>
      <c r="HQ111" t="s">
        <v>28</v>
      </c>
      <c r="HS111">
        <v>0</v>
      </c>
      <c r="IK111">
        <v>0</v>
      </c>
    </row>
    <row r="113" spans="1:206" x14ac:dyDescent="0.2">
      <c r="A113" s="3">
        <v>51</v>
      </c>
      <c r="B113" s="3">
        <f>B100</f>
        <v>1</v>
      </c>
      <c r="C113" s="3">
        <f>A100</f>
        <v>4</v>
      </c>
      <c r="D113" s="3">
        <f>ROW(A100)</f>
        <v>100</v>
      </c>
      <c r="E113" s="3"/>
      <c r="F113" s="3" t="str">
        <f>IF(F100&lt;&gt;"",F100,"")</f>
        <v>3</v>
      </c>
      <c r="G113" s="3" t="str">
        <f>IF(G100&lt;&gt;"",G100,"")</f>
        <v>Заземление</v>
      </c>
      <c r="H113" s="3">
        <v>0</v>
      </c>
      <c r="I113" s="3"/>
      <c r="J113" s="3"/>
      <c r="K113" s="3"/>
      <c r="L113" s="3"/>
      <c r="M113" s="3"/>
      <c r="N113" s="3"/>
      <c r="O113" s="3">
        <f t="shared" ref="O113:T113" si="69">ROUND(AB113,0)</f>
        <v>104</v>
      </c>
      <c r="P113" s="3">
        <f t="shared" si="69"/>
        <v>0</v>
      </c>
      <c r="Q113" s="3">
        <f t="shared" si="69"/>
        <v>0</v>
      </c>
      <c r="R113" s="3">
        <f t="shared" si="69"/>
        <v>0</v>
      </c>
      <c r="S113" s="3">
        <f t="shared" si="69"/>
        <v>104</v>
      </c>
      <c r="T113" s="3">
        <f t="shared" si="69"/>
        <v>0</v>
      </c>
      <c r="U113" s="3">
        <f>AH113</f>
        <v>8.1524800000000006</v>
      </c>
      <c r="V113" s="3">
        <f>AI113</f>
        <v>0</v>
      </c>
      <c r="W113" s="3">
        <f>ROUND(AJ113,0)</f>
        <v>0</v>
      </c>
      <c r="X113" s="3">
        <f>ROUND(AK113,0)</f>
        <v>77</v>
      </c>
      <c r="Y113" s="3">
        <f>ROUND(AL113,0)</f>
        <v>38</v>
      </c>
      <c r="Z113" s="3"/>
      <c r="AA113" s="3"/>
      <c r="AB113" s="3">
        <f>ROUND(SUMIF(AA104:AA111,"=64884738",O104:O111),0)</f>
        <v>104</v>
      </c>
      <c r="AC113" s="3">
        <f>ROUND(SUMIF(AA104:AA111,"=64884738",P104:P111),0)</f>
        <v>0</v>
      </c>
      <c r="AD113" s="3">
        <f>ROUND(SUMIF(AA104:AA111,"=64884738",Q104:Q111),0)</f>
        <v>0</v>
      </c>
      <c r="AE113" s="3">
        <f>ROUND(SUMIF(AA104:AA111,"=64884738",R104:R111),0)</f>
        <v>0</v>
      </c>
      <c r="AF113" s="3">
        <f>ROUND(SUMIF(AA104:AA111,"=64884738",S104:S111),0)</f>
        <v>104</v>
      </c>
      <c r="AG113" s="3">
        <f>ROUND(SUMIF(AA104:AA111,"=64884738",T104:T111),0)</f>
        <v>0</v>
      </c>
      <c r="AH113" s="3">
        <f>SUMIF(AA104:AA111,"=64884738",U104:U111)</f>
        <v>8.1524800000000006</v>
      </c>
      <c r="AI113" s="3">
        <f>SUMIF(AA104:AA111,"=64884738",V104:V111)</f>
        <v>0</v>
      </c>
      <c r="AJ113" s="3">
        <f>ROUND(SUMIF(AA104:AA111,"=64884738",W104:W111),0)</f>
        <v>0</v>
      </c>
      <c r="AK113" s="3">
        <f>ROUND(SUMIF(AA104:AA111,"=64884738",X104:X111),0)</f>
        <v>77</v>
      </c>
      <c r="AL113" s="3">
        <f>ROUND(SUMIF(AA104:AA111,"=64884738",Y104:Y111),0)</f>
        <v>38</v>
      </c>
      <c r="AM113" s="3"/>
      <c r="AN113" s="3"/>
      <c r="AO113" s="3">
        <f t="shared" ref="AO113:BD113" si="70">ROUND(BX113,0)</f>
        <v>0</v>
      </c>
      <c r="AP113" s="3">
        <f t="shared" si="70"/>
        <v>0</v>
      </c>
      <c r="AQ113" s="3">
        <f t="shared" si="70"/>
        <v>0</v>
      </c>
      <c r="AR113" s="3">
        <f t="shared" si="70"/>
        <v>219</v>
      </c>
      <c r="AS113" s="3">
        <f t="shared" si="70"/>
        <v>0</v>
      </c>
      <c r="AT113" s="3">
        <f t="shared" si="70"/>
        <v>0</v>
      </c>
      <c r="AU113" s="3">
        <f t="shared" si="70"/>
        <v>219</v>
      </c>
      <c r="AV113" s="3">
        <f t="shared" si="70"/>
        <v>0</v>
      </c>
      <c r="AW113" s="3">
        <f t="shared" si="70"/>
        <v>0</v>
      </c>
      <c r="AX113" s="3">
        <f t="shared" si="70"/>
        <v>0</v>
      </c>
      <c r="AY113" s="3">
        <f t="shared" si="70"/>
        <v>0</v>
      </c>
      <c r="AZ113" s="3">
        <f t="shared" si="70"/>
        <v>0</v>
      </c>
      <c r="BA113" s="3">
        <f t="shared" si="70"/>
        <v>0</v>
      </c>
      <c r="BB113" s="3">
        <f t="shared" si="70"/>
        <v>0</v>
      </c>
      <c r="BC113" s="3">
        <f t="shared" si="70"/>
        <v>0</v>
      </c>
      <c r="BD113" s="3">
        <f t="shared" si="70"/>
        <v>0</v>
      </c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>
        <f>ROUND(SUMIF(AA104:AA111,"=64884738",FQ104:FQ111),0)</f>
        <v>0</v>
      </c>
      <c r="BY113" s="3">
        <f>ROUND(SUMIF(AA104:AA111,"=64884738",FR104:FR111),0)</f>
        <v>0</v>
      </c>
      <c r="BZ113" s="3">
        <f>ROUND(SUMIF(AA104:AA111,"=64884738",GL104:GL111),0)</f>
        <v>0</v>
      </c>
      <c r="CA113" s="3">
        <f>ROUND(SUMIF(AA104:AA111,"=64884738",GM104:GM111),0)</f>
        <v>219</v>
      </c>
      <c r="CB113" s="3">
        <f>ROUND(SUMIF(AA104:AA111,"=64884738",GN104:GN111),0)</f>
        <v>0</v>
      </c>
      <c r="CC113" s="3">
        <f>ROUND(SUMIF(AA104:AA111,"=64884738",GO104:GO111),0)</f>
        <v>0</v>
      </c>
      <c r="CD113" s="3">
        <f>ROUND(SUMIF(AA104:AA111,"=64884738",GP104:GP111),0)</f>
        <v>219</v>
      </c>
      <c r="CE113" s="3">
        <f>AC113-BX113</f>
        <v>0</v>
      </c>
      <c r="CF113" s="3">
        <f>AC113-BY113</f>
        <v>0</v>
      </c>
      <c r="CG113" s="3">
        <f>BX113-BZ113</f>
        <v>0</v>
      </c>
      <c r="CH113" s="3">
        <f>AC113-BX113-BY113+BZ113</f>
        <v>0</v>
      </c>
      <c r="CI113" s="3">
        <f>BY113-BZ113</f>
        <v>0</v>
      </c>
      <c r="CJ113" s="3">
        <f>ROUND(SUMIF(AA104:AA111,"=64884738",GX104:GX111),0)</f>
        <v>0</v>
      </c>
      <c r="CK113" s="3">
        <f>ROUND(SUMIF(AA104:AA111,"=64884738",GY104:GY111),0)</f>
        <v>0</v>
      </c>
      <c r="CL113" s="3">
        <f>ROUND(SUMIF(AA104:AA111,"=64884738",GZ104:GZ111),0)</f>
        <v>0</v>
      </c>
      <c r="CM113" s="3">
        <f>ROUND(SUMIF(AA104:AA111,"=64884738",HD104:HD111),0)</f>
        <v>0</v>
      </c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4">
        <f t="shared" ref="DG113:DL113" si="71">ROUND(DT113,0)</f>
        <v>5315</v>
      </c>
      <c r="DH113" s="4">
        <f t="shared" si="71"/>
        <v>0</v>
      </c>
      <c r="DI113" s="4">
        <f t="shared" si="71"/>
        <v>0</v>
      </c>
      <c r="DJ113" s="4">
        <f t="shared" si="71"/>
        <v>0</v>
      </c>
      <c r="DK113" s="4">
        <f t="shared" si="71"/>
        <v>5315</v>
      </c>
      <c r="DL113" s="4">
        <f t="shared" si="71"/>
        <v>0</v>
      </c>
      <c r="DM113" s="4">
        <f>DZ113</f>
        <v>8.1524800000000006</v>
      </c>
      <c r="DN113" s="4">
        <f>EA113</f>
        <v>0</v>
      </c>
      <c r="DO113" s="4">
        <f>ROUND(EB113,0)</f>
        <v>0</v>
      </c>
      <c r="DP113" s="4">
        <f>ROUND(EC113,0)</f>
        <v>3934</v>
      </c>
      <c r="DQ113" s="4">
        <f>ROUND(ED113,0)</f>
        <v>1914</v>
      </c>
      <c r="DR113" s="4"/>
      <c r="DS113" s="4"/>
      <c r="DT113" s="4">
        <f>ROUND(SUMIF(AA104:AA111,"=64884735",O104:O111),0)</f>
        <v>5315</v>
      </c>
      <c r="DU113" s="4">
        <f>ROUND(SUMIF(AA104:AA111,"=64884735",P104:P111),0)</f>
        <v>0</v>
      </c>
      <c r="DV113" s="4">
        <f>ROUND(SUMIF(AA104:AA111,"=64884735",Q104:Q111),0)</f>
        <v>0</v>
      </c>
      <c r="DW113" s="4">
        <f>ROUND(SUMIF(AA104:AA111,"=64884735",R104:R111),0)</f>
        <v>0</v>
      </c>
      <c r="DX113" s="4">
        <f>ROUND(SUMIF(AA104:AA111,"=64884735",S104:S111),0)</f>
        <v>5315</v>
      </c>
      <c r="DY113" s="4">
        <f>ROUND(SUMIF(AA104:AA111,"=64884735",T104:T111),0)</f>
        <v>0</v>
      </c>
      <c r="DZ113" s="4">
        <f>SUMIF(AA104:AA111,"=64884735",U104:U111)</f>
        <v>8.1524800000000006</v>
      </c>
      <c r="EA113" s="4">
        <f>SUMIF(AA104:AA111,"=64884735",V104:V111)</f>
        <v>0</v>
      </c>
      <c r="EB113" s="4">
        <f>ROUND(SUMIF(AA104:AA111,"=64884735",W104:W111),0)</f>
        <v>0</v>
      </c>
      <c r="EC113" s="4">
        <f>ROUND(SUMIF(AA104:AA111,"=64884735",X104:X111),0)</f>
        <v>3934</v>
      </c>
      <c r="ED113" s="4">
        <f>ROUND(SUMIF(AA104:AA111,"=64884735",Y104:Y111),0)</f>
        <v>1914</v>
      </c>
      <c r="EE113" s="4"/>
      <c r="EF113" s="4"/>
      <c r="EG113" s="4">
        <f t="shared" ref="EG113:EV113" si="72">ROUND(FP113,0)</f>
        <v>0</v>
      </c>
      <c r="EH113" s="4">
        <f t="shared" si="72"/>
        <v>0</v>
      </c>
      <c r="EI113" s="4">
        <f t="shared" si="72"/>
        <v>0</v>
      </c>
      <c r="EJ113" s="4">
        <f t="shared" si="72"/>
        <v>11163</v>
      </c>
      <c r="EK113" s="4">
        <f t="shared" si="72"/>
        <v>0</v>
      </c>
      <c r="EL113" s="4">
        <f t="shared" si="72"/>
        <v>0</v>
      </c>
      <c r="EM113" s="4">
        <f t="shared" si="72"/>
        <v>11163</v>
      </c>
      <c r="EN113" s="4">
        <f t="shared" si="72"/>
        <v>0</v>
      </c>
      <c r="EO113" s="4">
        <f t="shared" si="72"/>
        <v>0</v>
      </c>
      <c r="EP113" s="4">
        <f t="shared" si="72"/>
        <v>0</v>
      </c>
      <c r="EQ113" s="4">
        <f t="shared" si="72"/>
        <v>0</v>
      </c>
      <c r="ER113" s="4">
        <f t="shared" si="72"/>
        <v>0</v>
      </c>
      <c r="ES113" s="4">
        <f t="shared" si="72"/>
        <v>0</v>
      </c>
      <c r="ET113" s="4">
        <f t="shared" si="72"/>
        <v>0</v>
      </c>
      <c r="EU113" s="4">
        <f t="shared" si="72"/>
        <v>0</v>
      </c>
      <c r="EV113" s="4">
        <f t="shared" si="72"/>
        <v>0</v>
      </c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>
        <f>ROUND(SUMIF(AA104:AA111,"=64884735",FQ104:FQ111),0)</f>
        <v>0</v>
      </c>
      <c r="FQ113" s="4">
        <f>ROUND(SUMIF(AA104:AA111,"=64884735",FR104:FR111),0)</f>
        <v>0</v>
      </c>
      <c r="FR113" s="4">
        <f>ROUND(SUMIF(AA104:AA111,"=64884735",GL104:GL111),0)</f>
        <v>0</v>
      </c>
      <c r="FS113" s="4">
        <f>ROUND(SUMIF(AA104:AA111,"=64884735",GM104:GM111),0)</f>
        <v>11163</v>
      </c>
      <c r="FT113" s="4">
        <f>ROUND(SUMIF(AA104:AA111,"=64884735",GN104:GN111),0)</f>
        <v>0</v>
      </c>
      <c r="FU113" s="4">
        <f>ROUND(SUMIF(AA104:AA111,"=64884735",GO104:GO111),0)</f>
        <v>0</v>
      </c>
      <c r="FV113" s="4">
        <f>ROUND(SUMIF(AA104:AA111,"=64884735",GP104:GP111),0)</f>
        <v>11163</v>
      </c>
      <c r="FW113" s="4">
        <f>DU113-FP113</f>
        <v>0</v>
      </c>
      <c r="FX113" s="4">
        <f>DU113-FQ113</f>
        <v>0</v>
      </c>
      <c r="FY113" s="4">
        <f>FP113-FR113</f>
        <v>0</v>
      </c>
      <c r="FZ113" s="4">
        <f>DU113-FP113-FQ113+FR113</f>
        <v>0</v>
      </c>
      <c r="GA113" s="4">
        <f>FQ113-FR113</f>
        <v>0</v>
      </c>
      <c r="GB113" s="4">
        <f>ROUND(SUMIF(AA104:AA111,"=64884735",GX104:GX111),0)</f>
        <v>0</v>
      </c>
      <c r="GC113" s="4">
        <f>ROUND(SUMIF(AA104:AA111,"=64884735",GY104:GY111),0)</f>
        <v>0</v>
      </c>
      <c r="GD113" s="4">
        <f>ROUND(SUMIF(AA104:AA111,"=64884735",GZ104:GZ111),0)</f>
        <v>0</v>
      </c>
      <c r="GE113" s="4">
        <f>ROUND(SUMIF(AA104:AA111,"=64884735",HD104:HD111),0)</f>
        <v>0</v>
      </c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>
        <v>0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201</v>
      </c>
      <c r="F115" s="5">
        <f>ROUND(Source!O113,O115)</f>
        <v>104</v>
      </c>
      <c r="G115" s="5" t="s">
        <v>38</v>
      </c>
      <c r="H115" s="5" t="s">
        <v>39</v>
      </c>
      <c r="I115" s="5"/>
      <c r="J115" s="5"/>
      <c r="K115" s="5">
        <v>201</v>
      </c>
      <c r="L115" s="5">
        <v>1</v>
      </c>
      <c r="M115" s="5">
        <v>3</v>
      </c>
      <c r="N115" s="5" t="s">
        <v>3</v>
      </c>
      <c r="O115" s="5">
        <v>0</v>
      </c>
      <c r="P115" s="5">
        <f>ROUND(Source!DG113,O115)</f>
        <v>5315</v>
      </c>
      <c r="Q115" s="5"/>
      <c r="R115" s="5"/>
      <c r="S115" s="5"/>
      <c r="T115" s="5"/>
      <c r="U115" s="5"/>
      <c r="V115" s="5"/>
      <c r="W115" s="5">
        <v>104.36</v>
      </c>
      <c r="X115" s="5">
        <v>1</v>
      </c>
      <c r="Y115" s="5">
        <v>104.36</v>
      </c>
      <c r="Z115" s="5">
        <v>5315</v>
      </c>
      <c r="AA115" s="5">
        <v>1</v>
      </c>
      <c r="AB115" s="5">
        <v>5315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202</v>
      </c>
      <c r="F116" s="5">
        <f>ROUND(Source!P113,O116)</f>
        <v>0</v>
      </c>
      <c r="G116" s="5" t="s">
        <v>40</v>
      </c>
      <c r="H116" s="5" t="s">
        <v>41</v>
      </c>
      <c r="I116" s="5"/>
      <c r="J116" s="5"/>
      <c r="K116" s="5">
        <v>202</v>
      </c>
      <c r="L116" s="5">
        <v>2</v>
      </c>
      <c r="M116" s="5">
        <v>3</v>
      </c>
      <c r="N116" s="5" t="s">
        <v>3</v>
      </c>
      <c r="O116" s="5">
        <v>0</v>
      </c>
      <c r="P116" s="5">
        <f>ROUND(Source!DH113,O116)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06" x14ac:dyDescent="0.2">
      <c r="A117" s="5">
        <v>50</v>
      </c>
      <c r="B117" s="5">
        <v>0</v>
      </c>
      <c r="C117" s="5">
        <v>0</v>
      </c>
      <c r="D117" s="5">
        <v>1</v>
      </c>
      <c r="E117" s="5">
        <v>222</v>
      </c>
      <c r="F117" s="5">
        <f>ROUND(Source!AO113,O117)</f>
        <v>0</v>
      </c>
      <c r="G117" s="5" t="s">
        <v>42</v>
      </c>
      <c r="H117" s="5" t="s">
        <v>43</v>
      </c>
      <c r="I117" s="5"/>
      <c r="J117" s="5"/>
      <c r="K117" s="5">
        <v>222</v>
      </c>
      <c r="L117" s="5">
        <v>3</v>
      </c>
      <c r="M117" s="5">
        <v>3</v>
      </c>
      <c r="N117" s="5" t="s">
        <v>3</v>
      </c>
      <c r="O117" s="5">
        <v>0</v>
      </c>
      <c r="P117" s="5">
        <f>ROUND(Source!EG113,O117)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225</v>
      </c>
      <c r="F118" s="5">
        <f>ROUND(Source!AV113,O118)</f>
        <v>0</v>
      </c>
      <c r="G118" s="5" t="s">
        <v>44</v>
      </c>
      <c r="H118" s="5" t="s">
        <v>45</v>
      </c>
      <c r="I118" s="5"/>
      <c r="J118" s="5"/>
      <c r="K118" s="5">
        <v>225</v>
      </c>
      <c r="L118" s="5">
        <v>4</v>
      </c>
      <c r="M118" s="5">
        <v>3</v>
      </c>
      <c r="N118" s="5" t="s">
        <v>3</v>
      </c>
      <c r="O118" s="5">
        <v>0</v>
      </c>
      <c r="P118" s="5">
        <f>ROUND(Source!EN113,O118)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226</v>
      </c>
      <c r="F119" s="5">
        <f>ROUND(Source!AW113,O119)</f>
        <v>0</v>
      </c>
      <c r="G119" s="5" t="s">
        <v>46</v>
      </c>
      <c r="H119" s="5" t="s">
        <v>47</v>
      </c>
      <c r="I119" s="5"/>
      <c r="J119" s="5"/>
      <c r="K119" s="5">
        <v>226</v>
      </c>
      <c r="L119" s="5">
        <v>5</v>
      </c>
      <c r="M119" s="5">
        <v>3</v>
      </c>
      <c r="N119" s="5" t="s">
        <v>3</v>
      </c>
      <c r="O119" s="5">
        <v>0</v>
      </c>
      <c r="P119" s="5">
        <f>ROUND(Source!EO113,O119)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227</v>
      </c>
      <c r="F120" s="5">
        <f>ROUND(Source!AX113,O120)</f>
        <v>0</v>
      </c>
      <c r="G120" s="5" t="s">
        <v>48</v>
      </c>
      <c r="H120" s="5" t="s">
        <v>49</v>
      </c>
      <c r="I120" s="5"/>
      <c r="J120" s="5"/>
      <c r="K120" s="5">
        <v>227</v>
      </c>
      <c r="L120" s="5">
        <v>6</v>
      </c>
      <c r="M120" s="5">
        <v>3</v>
      </c>
      <c r="N120" s="5" t="s">
        <v>3</v>
      </c>
      <c r="O120" s="5">
        <v>0</v>
      </c>
      <c r="P120" s="5">
        <f>ROUND(Source!EP113,O120)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228</v>
      </c>
      <c r="F121" s="5">
        <f>ROUND(Source!AY113,O121)</f>
        <v>0</v>
      </c>
      <c r="G121" s="5" t="s">
        <v>50</v>
      </c>
      <c r="H121" s="5" t="s">
        <v>51</v>
      </c>
      <c r="I121" s="5"/>
      <c r="J121" s="5"/>
      <c r="K121" s="5">
        <v>228</v>
      </c>
      <c r="L121" s="5">
        <v>7</v>
      </c>
      <c r="M121" s="5">
        <v>3</v>
      </c>
      <c r="N121" s="5" t="s">
        <v>3</v>
      </c>
      <c r="O121" s="5">
        <v>0</v>
      </c>
      <c r="P121" s="5">
        <f>ROUND(Source!EQ113,O121)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216</v>
      </c>
      <c r="F122" s="5">
        <f>ROUND(Source!AP113,O122)</f>
        <v>0</v>
      </c>
      <c r="G122" s="5" t="s">
        <v>52</v>
      </c>
      <c r="H122" s="5" t="s">
        <v>53</v>
      </c>
      <c r="I122" s="5"/>
      <c r="J122" s="5"/>
      <c r="K122" s="5">
        <v>216</v>
      </c>
      <c r="L122" s="5">
        <v>8</v>
      </c>
      <c r="M122" s="5">
        <v>3</v>
      </c>
      <c r="N122" s="5" t="s">
        <v>3</v>
      </c>
      <c r="O122" s="5">
        <v>0</v>
      </c>
      <c r="P122" s="5">
        <f>ROUND(Source!EH113,O122)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223</v>
      </c>
      <c r="F123" s="5">
        <f>ROUND(Source!AQ113,O123)</f>
        <v>0</v>
      </c>
      <c r="G123" s="5" t="s">
        <v>54</v>
      </c>
      <c r="H123" s="5" t="s">
        <v>55</v>
      </c>
      <c r="I123" s="5"/>
      <c r="J123" s="5"/>
      <c r="K123" s="5">
        <v>223</v>
      </c>
      <c r="L123" s="5">
        <v>9</v>
      </c>
      <c r="M123" s="5">
        <v>3</v>
      </c>
      <c r="N123" s="5" t="s">
        <v>3</v>
      </c>
      <c r="O123" s="5">
        <v>0</v>
      </c>
      <c r="P123" s="5">
        <f>ROUND(Source!EI113,O123)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229</v>
      </c>
      <c r="F124" s="5">
        <f>ROUND(Source!AZ113,O124)</f>
        <v>0</v>
      </c>
      <c r="G124" s="5" t="s">
        <v>56</v>
      </c>
      <c r="H124" s="5" t="s">
        <v>57</v>
      </c>
      <c r="I124" s="5"/>
      <c r="J124" s="5"/>
      <c r="K124" s="5">
        <v>229</v>
      </c>
      <c r="L124" s="5">
        <v>10</v>
      </c>
      <c r="M124" s="5">
        <v>3</v>
      </c>
      <c r="N124" s="5" t="s">
        <v>3</v>
      </c>
      <c r="O124" s="5">
        <v>0</v>
      </c>
      <c r="P124" s="5">
        <f>ROUND(Source!ER113,O124)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203</v>
      </c>
      <c r="F125" s="5">
        <f>ROUND(Source!Q113,O125)</f>
        <v>0</v>
      </c>
      <c r="G125" s="5" t="s">
        <v>58</v>
      </c>
      <c r="H125" s="5" t="s">
        <v>59</v>
      </c>
      <c r="I125" s="5"/>
      <c r="J125" s="5"/>
      <c r="K125" s="5">
        <v>203</v>
      </c>
      <c r="L125" s="5">
        <v>11</v>
      </c>
      <c r="M125" s="5">
        <v>3</v>
      </c>
      <c r="N125" s="5" t="s">
        <v>3</v>
      </c>
      <c r="O125" s="5">
        <v>0</v>
      </c>
      <c r="P125" s="5">
        <f>ROUND(Source!DI113,O125)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231</v>
      </c>
      <c r="F126" s="5">
        <f>ROUND(Source!BB113,O126)</f>
        <v>0</v>
      </c>
      <c r="G126" s="5" t="s">
        <v>60</v>
      </c>
      <c r="H126" s="5" t="s">
        <v>61</v>
      </c>
      <c r="I126" s="5"/>
      <c r="J126" s="5"/>
      <c r="K126" s="5">
        <v>231</v>
      </c>
      <c r="L126" s="5">
        <v>12</v>
      </c>
      <c r="M126" s="5">
        <v>3</v>
      </c>
      <c r="N126" s="5" t="s">
        <v>3</v>
      </c>
      <c r="O126" s="5">
        <v>0</v>
      </c>
      <c r="P126" s="5">
        <f>ROUND(Source!ET113,O126)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204</v>
      </c>
      <c r="F127" s="5">
        <f>ROUND(Source!R113,O127)</f>
        <v>0</v>
      </c>
      <c r="G127" s="5" t="s">
        <v>62</v>
      </c>
      <c r="H127" s="5" t="s">
        <v>63</v>
      </c>
      <c r="I127" s="5"/>
      <c r="J127" s="5"/>
      <c r="K127" s="5">
        <v>204</v>
      </c>
      <c r="L127" s="5">
        <v>13</v>
      </c>
      <c r="M127" s="5">
        <v>3</v>
      </c>
      <c r="N127" s="5" t="s">
        <v>3</v>
      </c>
      <c r="O127" s="5">
        <v>0</v>
      </c>
      <c r="P127" s="5">
        <f>ROUND(Source!DJ113,O127)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205</v>
      </c>
      <c r="F128" s="5">
        <f>ROUND(Source!S113,O128)</f>
        <v>104</v>
      </c>
      <c r="G128" s="5" t="s">
        <v>64</v>
      </c>
      <c r="H128" s="5" t="s">
        <v>65</v>
      </c>
      <c r="I128" s="5"/>
      <c r="J128" s="5"/>
      <c r="K128" s="5">
        <v>205</v>
      </c>
      <c r="L128" s="5">
        <v>14</v>
      </c>
      <c r="M128" s="5">
        <v>3</v>
      </c>
      <c r="N128" s="5" t="s">
        <v>3</v>
      </c>
      <c r="O128" s="5">
        <v>0</v>
      </c>
      <c r="P128" s="5">
        <f>ROUND(Source!DK113,O128)</f>
        <v>5315</v>
      </c>
      <c r="Q128" s="5"/>
      <c r="R128" s="5"/>
      <c r="S128" s="5"/>
      <c r="T128" s="5"/>
      <c r="U128" s="5"/>
      <c r="V128" s="5"/>
      <c r="W128" s="5">
        <v>104.36</v>
      </c>
      <c r="X128" s="5">
        <v>1</v>
      </c>
      <c r="Y128" s="5">
        <v>104.36</v>
      </c>
      <c r="Z128" s="5">
        <v>5315</v>
      </c>
      <c r="AA128" s="5">
        <v>1</v>
      </c>
      <c r="AB128" s="5">
        <v>5315</v>
      </c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232</v>
      </c>
      <c r="F129" s="5">
        <f>ROUND(Source!BC113,O129)</f>
        <v>0</v>
      </c>
      <c r="G129" s="5" t="s">
        <v>66</v>
      </c>
      <c r="H129" s="5" t="s">
        <v>67</v>
      </c>
      <c r="I129" s="5"/>
      <c r="J129" s="5"/>
      <c r="K129" s="5">
        <v>232</v>
      </c>
      <c r="L129" s="5">
        <v>15</v>
      </c>
      <c r="M129" s="5">
        <v>3</v>
      </c>
      <c r="N129" s="5" t="s">
        <v>3</v>
      </c>
      <c r="O129" s="5">
        <v>0</v>
      </c>
      <c r="P129" s="5">
        <f>ROUND(Source!EU113,O129)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214</v>
      </c>
      <c r="F130" s="5">
        <f>ROUND(Source!AS113,O130)</f>
        <v>0</v>
      </c>
      <c r="G130" s="5" t="s">
        <v>68</v>
      </c>
      <c r="H130" s="5" t="s">
        <v>69</v>
      </c>
      <c r="I130" s="5"/>
      <c r="J130" s="5"/>
      <c r="K130" s="5">
        <v>214</v>
      </c>
      <c r="L130" s="5">
        <v>16</v>
      </c>
      <c r="M130" s="5">
        <v>3</v>
      </c>
      <c r="N130" s="5" t="s">
        <v>3</v>
      </c>
      <c r="O130" s="5">
        <v>0</v>
      </c>
      <c r="P130" s="5">
        <f>ROUND(Source!EK113,O130)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06" x14ac:dyDescent="0.2">
      <c r="A131" s="5">
        <v>50</v>
      </c>
      <c r="B131" s="5">
        <v>0</v>
      </c>
      <c r="C131" s="5">
        <v>0</v>
      </c>
      <c r="D131" s="5">
        <v>1</v>
      </c>
      <c r="E131" s="5">
        <v>215</v>
      </c>
      <c r="F131" s="5">
        <f>ROUND(Source!AT113,O131)</f>
        <v>0</v>
      </c>
      <c r="G131" s="5" t="s">
        <v>70</v>
      </c>
      <c r="H131" s="5" t="s">
        <v>71</v>
      </c>
      <c r="I131" s="5"/>
      <c r="J131" s="5"/>
      <c r="K131" s="5">
        <v>215</v>
      </c>
      <c r="L131" s="5">
        <v>17</v>
      </c>
      <c r="M131" s="5">
        <v>3</v>
      </c>
      <c r="N131" s="5" t="s">
        <v>3</v>
      </c>
      <c r="O131" s="5">
        <v>0</v>
      </c>
      <c r="P131" s="5">
        <f>ROUND(Source!EL113,O131)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217</v>
      </c>
      <c r="F132" s="5">
        <f>ROUND(Source!AU113,O132)</f>
        <v>219</v>
      </c>
      <c r="G132" s="5" t="s">
        <v>72</v>
      </c>
      <c r="H132" s="5" t="s">
        <v>73</v>
      </c>
      <c r="I132" s="5"/>
      <c r="J132" s="5"/>
      <c r="K132" s="5">
        <v>217</v>
      </c>
      <c r="L132" s="5">
        <v>18</v>
      </c>
      <c r="M132" s="5">
        <v>3</v>
      </c>
      <c r="N132" s="5" t="s">
        <v>3</v>
      </c>
      <c r="O132" s="5">
        <v>0</v>
      </c>
      <c r="P132" s="5">
        <f>ROUND(Source!EM113,O132)</f>
        <v>11163</v>
      </c>
      <c r="Q132" s="5"/>
      <c r="R132" s="5"/>
      <c r="S132" s="5"/>
      <c r="T132" s="5"/>
      <c r="U132" s="5"/>
      <c r="V132" s="5"/>
      <c r="W132" s="5">
        <v>219.15</v>
      </c>
      <c r="X132" s="5">
        <v>1</v>
      </c>
      <c r="Y132" s="5">
        <v>219.15</v>
      </c>
      <c r="Z132" s="5">
        <v>11163</v>
      </c>
      <c r="AA132" s="5">
        <v>1</v>
      </c>
      <c r="AB132" s="5">
        <v>11163</v>
      </c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230</v>
      </c>
      <c r="F133" s="5">
        <f>ROUND(Source!BA113,O133)</f>
        <v>0</v>
      </c>
      <c r="G133" s="5" t="s">
        <v>74</v>
      </c>
      <c r="H133" s="5" t="s">
        <v>75</v>
      </c>
      <c r="I133" s="5"/>
      <c r="J133" s="5"/>
      <c r="K133" s="5">
        <v>230</v>
      </c>
      <c r="L133" s="5">
        <v>19</v>
      </c>
      <c r="M133" s="5">
        <v>3</v>
      </c>
      <c r="N133" s="5" t="s">
        <v>3</v>
      </c>
      <c r="O133" s="5">
        <v>0</v>
      </c>
      <c r="P133" s="5">
        <f>ROUND(Source!ES113,O133)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206</v>
      </c>
      <c r="F134" s="5">
        <f>ROUND(Source!T113,O134)</f>
        <v>0</v>
      </c>
      <c r="G134" s="5" t="s">
        <v>76</v>
      </c>
      <c r="H134" s="5" t="s">
        <v>77</v>
      </c>
      <c r="I134" s="5"/>
      <c r="J134" s="5"/>
      <c r="K134" s="5">
        <v>206</v>
      </c>
      <c r="L134" s="5">
        <v>20</v>
      </c>
      <c r="M134" s="5">
        <v>3</v>
      </c>
      <c r="N134" s="5" t="s">
        <v>3</v>
      </c>
      <c r="O134" s="5">
        <v>0</v>
      </c>
      <c r="P134" s="5">
        <f>ROUND(Source!DL113,O134)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207</v>
      </c>
      <c r="F135" s="5">
        <f>ROUND(Source!U113,O135)</f>
        <v>8.1524800000000006</v>
      </c>
      <c r="G135" s="5" t="s">
        <v>78</v>
      </c>
      <c r="H135" s="5" t="s">
        <v>79</v>
      </c>
      <c r="I135" s="5"/>
      <c r="J135" s="5"/>
      <c r="K135" s="5">
        <v>207</v>
      </c>
      <c r="L135" s="5">
        <v>21</v>
      </c>
      <c r="M135" s="5">
        <v>3</v>
      </c>
      <c r="N135" s="5" t="s">
        <v>3</v>
      </c>
      <c r="O135" s="5">
        <v>7</v>
      </c>
      <c r="P135" s="5">
        <f>ROUND(Source!DM113,O135)</f>
        <v>8.1524800000000006</v>
      </c>
      <c r="Q135" s="5"/>
      <c r="R135" s="5"/>
      <c r="S135" s="5"/>
      <c r="T135" s="5"/>
      <c r="U135" s="5"/>
      <c r="V135" s="5"/>
      <c r="W135" s="5">
        <v>8.1524800000000006</v>
      </c>
      <c r="X135" s="5">
        <v>1</v>
      </c>
      <c r="Y135" s="5">
        <v>8.1524800000000006</v>
      </c>
      <c r="Z135" s="5">
        <v>8.1524800000000006</v>
      </c>
      <c r="AA135" s="5">
        <v>1</v>
      </c>
      <c r="AB135" s="5">
        <v>8.1524800000000006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208</v>
      </c>
      <c r="F136" s="5">
        <f>ROUND(Source!V113,O136)</f>
        <v>0</v>
      </c>
      <c r="G136" s="5" t="s">
        <v>80</v>
      </c>
      <c r="H136" s="5" t="s">
        <v>81</v>
      </c>
      <c r="I136" s="5"/>
      <c r="J136" s="5"/>
      <c r="K136" s="5">
        <v>208</v>
      </c>
      <c r="L136" s="5">
        <v>22</v>
      </c>
      <c r="M136" s="5">
        <v>3</v>
      </c>
      <c r="N136" s="5" t="s">
        <v>3</v>
      </c>
      <c r="O136" s="5">
        <v>7</v>
      </c>
      <c r="P136" s="5">
        <f>ROUND(Source!DN113,O136)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209</v>
      </c>
      <c r="F137" s="5">
        <f>ROUND(Source!W113,O137)</f>
        <v>0</v>
      </c>
      <c r="G137" s="5" t="s">
        <v>82</v>
      </c>
      <c r="H137" s="5" t="s">
        <v>83</v>
      </c>
      <c r="I137" s="5"/>
      <c r="J137" s="5"/>
      <c r="K137" s="5">
        <v>209</v>
      </c>
      <c r="L137" s="5">
        <v>23</v>
      </c>
      <c r="M137" s="5">
        <v>3</v>
      </c>
      <c r="N137" s="5" t="s">
        <v>3</v>
      </c>
      <c r="O137" s="5">
        <v>0</v>
      </c>
      <c r="P137" s="5">
        <f>ROUND(Source!DO113,O137)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233</v>
      </c>
      <c r="F138" s="5">
        <f>ROUND(Source!BD113,O138)</f>
        <v>0</v>
      </c>
      <c r="G138" s="5" t="s">
        <v>84</v>
      </c>
      <c r="H138" s="5" t="s">
        <v>85</v>
      </c>
      <c r="I138" s="5"/>
      <c r="J138" s="5"/>
      <c r="K138" s="5">
        <v>233</v>
      </c>
      <c r="L138" s="5">
        <v>24</v>
      </c>
      <c r="M138" s="5">
        <v>3</v>
      </c>
      <c r="N138" s="5" t="s">
        <v>3</v>
      </c>
      <c r="O138" s="5">
        <v>0</v>
      </c>
      <c r="P138" s="5">
        <f>ROUND(Source!EV113,O138)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210</v>
      </c>
      <c r="F139" s="5">
        <f>ROUND(Source!X113,O139)</f>
        <v>77</v>
      </c>
      <c r="G139" s="5" t="s">
        <v>86</v>
      </c>
      <c r="H139" s="5" t="s">
        <v>87</v>
      </c>
      <c r="I139" s="5"/>
      <c r="J139" s="5"/>
      <c r="K139" s="5">
        <v>210</v>
      </c>
      <c r="L139" s="5">
        <v>25</v>
      </c>
      <c r="M139" s="5">
        <v>3</v>
      </c>
      <c r="N139" s="5" t="s">
        <v>3</v>
      </c>
      <c r="O139" s="5">
        <v>0</v>
      </c>
      <c r="P139" s="5">
        <f>ROUND(Source!DP113,O139)</f>
        <v>3934</v>
      </c>
      <c r="Q139" s="5"/>
      <c r="R139" s="5"/>
      <c r="S139" s="5"/>
      <c r="T139" s="5"/>
      <c r="U139" s="5"/>
      <c r="V139" s="5"/>
      <c r="W139" s="5">
        <v>77.22</v>
      </c>
      <c r="X139" s="5">
        <v>1</v>
      </c>
      <c r="Y139" s="5">
        <v>77.22</v>
      </c>
      <c r="Z139" s="5">
        <v>3934</v>
      </c>
      <c r="AA139" s="5">
        <v>1</v>
      </c>
      <c r="AB139" s="5">
        <v>3934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211</v>
      </c>
      <c r="F140" s="5">
        <f>ROUND(Source!Y113,O140)</f>
        <v>38</v>
      </c>
      <c r="G140" s="5" t="s">
        <v>88</v>
      </c>
      <c r="H140" s="5" t="s">
        <v>89</v>
      </c>
      <c r="I140" s="5"/>
      <c r="J140" s="5"/>
      <c r="K140" s="5">
        <v>211</v>
      </c>
      <c r="L140" s="5">
        <v>26</v>
      </c>
      <c r="M140" s="5">
        <v>3</v>
      </c>
      <c r="N140" s="5" t="s">
        <v>3</v>
      </c>
      <c r="O140" s="5">
        <v>0</v>
      </c>
      <c r="P140" s="5">
        <f>ROUND(Source!DQ113,O140)</f>
        <v>1914</v>
      </c>
      <c r="Q140" s="5"/>
      <c r="R140" s="5"/>
      <c r="S140" s="5"/>
      <c r="T140" s="5"/>
      <c r="U140" s="5"/>
      <c r="V140" s="5"/>
      <c r="W140" s="5">
        <v>37.57</v>
      </c>
      <c r="X140" s="5">
        <v>1</v>
      </c>
      <c r="Y140" s="5">
        <v>37.57</v>
      </c>
      <c r="Z140" s="5">
        <v>1914</v>
      </c>
      <c r="AA140" s="5">
        <v>1</v>
      </c>
      <c r="AB140" s="5">
        <v>1914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224</v>
      </c>
      <c r="F141" s="5">
        <f>ROUND(Source!AR113,O141)</f>
        <v>219</v>
      </c>
      <c r="G141" s="5" t="s">
        <v>90</v>
      </c>
      <c r="H141" s="5" t="s">
        <v>91</v>
      </c>
      <c r="I141" s="5"/>
      <c r="J141" s="5"/>
      <c r="K141" s="5">
        <v>224</v>
      </c>
      <c r="L141" s="5">
        <v>27</v>
      </c>
      <c r="M141" s="5">
        <v>3</v>
      </c>
      <c r="N141" s="5" t="s">
        <v>3</v>
      </c>
      <c r="O141" s="5">
        <v>0</v>
      </c>
      <c r="P141" s="5">
        <f>ROUND(Source!EJ113,O141)</f>
        <v>11163</v>
      </c>
      <c r="Q141" s="5"/>
      <c r="R141" s="5"/>
      <c r="S141" s="5"/>
      <c r="T141" s="5"/>
      <c r="U141" s="5"/>
      <c r="V141" s="5"/>
      <c r="W141" s="5">
        <v>219.15</v>
      </c>
      <c r="X141" s="5">
        <v>1</v>
      </c>
      <c r="Y141" s="5">
        <v>219.15</v>
      </c>
      <c r="Z141" s="5">
        <v>11163</v>
      </c>
      <c r="AA141" s="5">
        <v>1</v>
      </c>
      <c r="AB141" s="5">
        <v>11163</v>
      </c>
    </row>
    <row r="143" spans="1:206" x14ac:dyDescent="0.2">
      <c r="A143" s="3">
        <v>51</v>
      </c>
      <c r="B143" s="3">
        <f>B20</f>
        <v>1</v>
      </c>
      <c r="C143" s="3">
        <f>A20</f>
        <v>3</v>
      </c>
      <c r="D143" s="3">
        <f>ROW(A20)</f>
        <v>20</v>
      </c>
      <c r="E143" s="3"/>
      <c r="F143" s="3" t="str">
        <f>IF(F20&lt;&gt;"",F20,"")</f>
        <v>09-03-02</v>
      </c>
      <c r="G143" s="3" t="str">
        <f>IF(G20&lt;&gt;"",G20,"")</f>
        <v>ПНР Основные решения ВЛ 220 кВ</v>
      </c>
      <c r="H143" s="3">
        <v>0</v>
      </c>
      <c r="I143" s="3"/>
      <c r="J143" s="3"/>
      <c r="K143" s="3"/>
      <c r="L143" s="3"/>
      <c r="M143" s="3"/>
      <c r="N143" s="3"/>
      <c r="O143" s="3">
        <f t="shared" ref="O143:T143" si="73">ROUND(O33+O70+O113+AB143,0)</f>
        <v>104</v>
      </c>
      <c r="P143" s="3">
        <f t="shared" si="73"/>
        <v>0</v>
      </c>
      <c r="Q143" s="3">
        <f t="shared" si="73"/>
        <v>0</v>
      </c>
      <c r="R143" s="3">
        <f t="shared" si="73"/>
        <v>0</v>
      </c>
      <c r="S143" s="3">
        <f t="shared" si="73"/>
        <v>104</v>
      </c>
      <c r="T143" s="3">
        <f t="shared" si="73"/>
        <v>0</v>
      </c>
      <c r="U143" s="3">
        <f>U33+U70+U113+AH143</f>
        <v>8.1524800000000006</v>
      </c>
      <c r="V143" s="3">
        <f>V33+V70+V113+AI143</f>
        <v>0</v>
      </c>
      <c r="W143" s="3">
        <f>ROUND(W33+W70+W113+AJ143,0)</f>
        <v>0</v>
      </c>
      <c r="X143" s="3">
        <f>ROUND(X33+X70+X113+AK143,0)</f>
        <v>77</v>
      </c>
      <c r="Y143" s="3">
        <f>ROUND(Y33+Y70+Y113+AL143,0)</f>
        <v>38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>
        <f t="shared" ref="AO143:BD143" si="74">ROUND(AO33+AO70+AO113+BX143,0)</f>
        <v>0</v>
      </c>
      <c r="AP143" s="3">
        <f t="shared" si="74"/>
        <v>0</v>
      </c>
      <c r="AQ143" s="3">
        <f t="shared" si="74"/>
        <v>0</v>
      </c>
      <c r="AR143" s="3">
        <f t="shared" si="74"/>
        <v>219</v>
      </c>
      <c r="AS143" s="3">
        <f t="shared" si="74"/>
        <v>0</v>
      </c>
      <c r="AT143" s="3">
        <f t="shared" si="74"/>
        <v>0</v>
      </c>
      <c r="AU143" s="3">
        <f t="shared" si="74"/>
        <v>219</v>
      </c>
      <c r="AV143" s="3">
        <f t="shared" si="74"/>
        <v>0</v>
      </c>
      <c r="AW143" s="3">
        <f t="shared" si="74"/>
        <v>0</v>
      </c>
      <c r="AX143" s="3">
        <f t="shared" si="74"/>
        <v>0</v>
      </c>
      <c r="AY143" s="3">
        <f t="shared" si="74"/>
        <v>0</v>
      </c>
      <c r="AZ143" s="3">
        <f t="shared" si="74"/>
        <v>0</v>
      </c>
      <c r="BA143" s="3">
        <f t="shared" si="74"/>
        <v>0</v>
      </c>
      <c r="BB143" s="3">
        <f t="shared" si="74"/>
        <v>0</v>
      </c>
      <c r="BC143" s="3">
        <f t="shared" si="74"/>
        <v>0</v>
      </c>
      <c r="BD143" s="3">
        <f t="shared" si="74"/>
        <v>0</v>
      </c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4">
        <f t="shared" ref="DG143:DL143" si="75">ROUND(DG33+DG70+DG113+DT143,0)</f>
        <v>5315</v>
      </c>
      <c r="DH143" s="4">
        <f t="shared" si="75"/>
        <v>0</v>
      </c>
      <c r="DI143" s="4">
        <f t="shared" si="75"/>
        <v>0</v>
      </c>
      <c r="DJ143" s="4">
        <f t="shared" si="75"/>
        <v>0</v>
      </c>
      <c r="DK143" s="4">
        <f t="shared" si="75"/>
        <v>5315</v>
      </c>
      <c r="DL143" s="4">
        <f t="shared" si="75"/>
        <v>0</v>
      </c>
      <c r="DM143" s="4">
        <f>DM33+DM70+DM113+DZ143</f>
        <v>8.1524800000000006</v>
      </c>
      <c r="DN143" s="4">
        <f>DN33+DN70+DN113+EA143</f>
        <v>0</v>
      </c>
      <c r="DO143" s="4">
        <f>ROUND(DO33+DO70+DO113+EB143,0)</f>
        <v>0</v>
      </c>
      <c r="DP143" s="4">
        <f>ROUND(DP33+DP70+DP113+EC143,0)</f>
        <v>3934</v>
      </c>
      <c r="DQ143" s="4">
        <f>ROUND(DQ33+DQ70+DQ113+ED143,0)</f>
        <v>1914</v>
      </c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>
        <f t="shared" ref="EG143:EV143" si="76">ROUND(EG33+EG70+EG113+FP143,0)</f>
        <v>0</v>
      </c>
      <c r="EH143" s="4">
        <f t="shared" si="76"/>
        <v>0</v>
      </c>
      <c r="EI143" s="4">
        <f t="shared" si="76"/>
        <v>0</v>
      </c>
      <c r="EJ143" s="4">
        <f t="shared" si="76"/>
        <v>11163</v>
      </c>
      <c r="EK143" s="4">
        <f t="shared" si="76"/>
        <v>0</v>
      </c>
      <c r="EL143" s="4">
        <f t="shared" si="76"/>
        <v>0</v>
      </c>
      <c r="EM143" s="4">
        <f t="shared" si="76"/>
        <v>11163</v>
      </c>
      <c r="EN143" s="4">
        <f t="shared" si="76"/>
        <v>0</v>
      </c>
      <c r="EO143" s="4">
        <f t="shared" si="76"/>
        <v>0</v>
      </c>
      <c r="EP143" s="4">
        <f t="shared" si="76"/>
        <v>0</v>
      </c>
      <c r="EQ143" s="4">
        <f t="shared" si="76"/>
        <v>0</v>
      </c>
      <c r="ER143" s="4">
        <f t="shared" si="76"/>
        <v>0</v>
      </c>
      <c r="ES143" s="4">
        <f t="shared" si="76"/>
        <v>0</v>
      </c>
      <c r="ET143" s="4">
        <f t="shared" si="76"/>
        <v>0</v>
      </c>
      <c r="EU143" s="4">
        <f t="shared" si="76"/>
        <v>0</v>
      </c>
      <c r="EV143" s="4">
        <f t="shared" si="76"/>
        <v>0</v>
      </c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201</v>
      </c>
      <c r="F145" s="5">
        <f>ROUND(Source!O143,O145)</f>
        <v>104</v>
      </c>
      <c r="G145" s="5" t="s">
        <v>38</v>
      </c>
      <c r="H145" s="5" t="s">
        <v>39</v>
      </c>
      <c r="I145" s="5"/>
      <c r="J145" s="5"/>
      <c r="K145" s="5">
        <v>201</v>
      </c>
      <c r="L145" s="5">
        <v>1</v>
      </c>
      <c r="M145" s="5">
        <v>3</v>
      </c>
      <c r="N145" s="5" t="s">
        <v>3</v>
      </c>
      <c r="O145" s="5">
        <v>0</v>
      </c>
      <c r="P145" s="5">
        <f>ROUND(Source!DG143,O145)</f>
        <v>5315</v>
      </c>
      <c r="Q145" s="5"/>
      <c r="R145" s="5"/>
      <c r="S145" s="5"/>
      <c r="T145" s="5"/>
      <c r="U145" s="5"/>
      <c r="V145" s="5"/>
      <c r="W145" s="5">
        <v>104.36</v>
      </c>
      <c r="X145" s="5">
        <v>1</v>
      </c>
      <c r="Y145" s="5">
        <v>104.36</v>
      </c>
      <c r="Z145" s="5">
        <v>5315</v>
      </c>
      <c r="AA145" s="5">
        <v>1</v>
      </c>
      <c r="AB145" s="5">
        <v>5315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202</v>
      </c>
      <c r="F146" s="5">
        <f>ROUND(Source!P143,O146)</f>
        <v>0</v>
      </c>
      <c r="G146" s="5" t="s">
        <v>40</v>
      </c>
      <c r="H146" s="5" t="s">
        <v>41</v>
      </c>
      <c r="I146" s="5"/>
      <c r="J146" s="5"/>
      <c r="K146" s="5">
        <v>202</v>
      </c>
      <c r="L146" s="5">
        <v>2</v>
      </c>
      <c r="M146" s="5">
        <v>3</v>
      </c>
      <c r="N146" s="5" t="s">
        <v>3</v>
      </c>
      <c r="O146" s="5">
        <v>0</v>
      </c>
      <c r="P146" s="5">
        <f>ROUND(Source!DH143,O146)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222</v>
      </c>
      <c r="F147" s="5">
        <f>ROUND(Source!AO143,O147)</f>
        <v>0</v>
      </c>
      <c r="G147" s="5" t="s">
        <v>42</v>
      </c>
      <c r="H147" s="5" t="s">
        <v>43</v>
      </c>
      <c r="I147" s="5"/>
      <c r="J147" s="5"/>
      <c r="K147" s="5">
        <v>222</v>
      </c>
      <c r="L147" s="5">
        <v>3</v>
      </c>
      <c r="M147" s="5">
        <v>3</v>
      </c>
      <c r="N147" s="5" t="s">
        <v>3</v>
      </c>
      <c r="O147" s="5">
        <v>0</v>
      </c>
      <c r="P147" s="5">
        <f>ROUND(Source!EG143,O147)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225</v>
      </c>
      <c r="F148" s="5">
        <f>ROUND(Source!AV143,O148)</f>
        <v>0</v>
      </c>
      <c r="G148" s="5" t="s">
        <v>44</v>
      </c>
      <c r="H148" s="5" t="s">
        <v>45</v>
      </c>
      <c r="I148" s="5"/>
      <c r="J148" s="5"/>
      <c r="K148" s="5">
        <v>225</v>
      </c>
      <c r="L148" s="5">
        <v>4</v>
      </c>
      <c r="M148" s="5">
        <v>3</v>
      </c>
      <c r="N148" s="5" t="s">
        <v>3</v>
      </c>
      <c r="O148" s="5">
        <v>0</v>
      </c>
      <c r="P148" s="5">
        <f>ROUND(Source!EN143,O148)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226</v>
      </c>
      <c r="F149" s="5">
        <f>ROUND(Source!AW143,O149)</f>
        <v>0</v>
      </c>
      <c r="G149" s="5" t="s">
        <v>46</v>
      </c>
      <c r="H149" s="5" t="s">
        <v>47</v>
      </c>
      <c r="I149" s="5"/>
      <c r="J149" s="5"/>
      <c r="K149" s="5">
        <v>226</v>
      </c>
      <c r="L149" s="5">
        <v>5</v>
      </c>
      <c r="M149" s="5">
        <v>3</v>
      </c>
      <c r="N149" s="5" t="s">
        <v>3</v>
      </c>
      <c r="O149" s="5">
        <v>0</v>
      </c>
      <c r="P149" s="5">
        <f>ROUND(Source!EO143,O149)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227</v>
      </c>
      <c r="F150" s="5">
        <f>ROUND(Source!AX143,O150)</f>
        <v>0</v>
      </c>
      <c r="G150" s="5" t="s">
        <v>48</v>
      </c>
      <c r="H150" s="5" t="s">
        <v>49</v>
      </c>
      <c r="I150" s="5"/>
      <c r="J150" s="5"/>
      <c r="K150" s="5">
        <v>227</v>
      </c>
      <c r="L150" s="5">
        <v>6</v>
      </c>
      <c r="M150" s="5">
        <v>3</v>
      </c>
      <c r="N150" s="5" t="s">
        <v>3</v>
      </c>
      <c r="O150" s="5">
        <v>0</v>
      </c>
      <c r="P150" s="5">
        <f>ROUND(Source!EP143,O150)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228</v>
      </c>
      <c r="F151" s="5">
        <f>ROUND(Source!AY143,O151)</f>
        <v>0</v>
      </c>
      <c r="G151" s="5" t="s">
        <v>50</v>
      </c>
      <c r="H151" s="5" t="s">
        <v>51</v>
      </c>
      <c r="I151" s="5"/>
      <c r="J151" s="5"/>
      <c r="K151" s="5">
        <v>228</v>
      </c>
      <c r="L151" s="5">
        <v>7</v>
      </c>
      <c r="M151" s="5">
        <v>3</v>
      </c>
      <c r="N151" s="5" t="s">
        <v>3</v>
      </c>
      <c r="O151" s="5">
        <v>0</v>
      </c>
      <c r="P151" s="5">
        <f>ROUND(Source!EQ143,O151)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216</v>
      </c>
      <c r="F152" s="5">
        <f>ROUND(Source!AP143,O152)</f>
        <v>0</v>
      </c>
      <c r="G152" s="5" t="s">
        <v>52</v>
      </c>
      <c r="H152" s="5" t="s">
        <v>53</v>
      </c>
      <c r="I152" s="5"/>
      <c r="J152" s="5"/>
      <c r="K152" s="5">
        <v>216</v>
      </c>
      <c r="L152" s="5">
        <v>8</v>
      </c>
      <c r="M152" s="5">
        <v>3</v>
      </c>
      <c r="N152" s="5" t="s">
        <v>3</v>
      </c>
      <c r="O152" s="5">
        <v>0</v>
      </c>
      <c r="P152" s="5">
        <f>ROUND(Source!EH143,O152)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223</v>
      </c>
      <c r="F153" s="5">
        <f>ROUND(Source!AQ143,O153)</f>
        <v>0</v>
      </c>
      <c r="G153" s="5" t="s">
        <v>54</v>
      </c>
      <c r="H153" s="5" t="s">
        <v>55</v>
      </c>
      <c r="I153" s="5"/>
      <c r="J153" s="5"/>
      <c r="K153" s="5">
        <v>223</v>
      </c>
      <c r="L153" s="5">
        <v>9</v>
      </c>
      <c r="M153" s="5">
        <v>3</v>
      </c>
      <c r="N153" s="5" t="s">
        <v>3</v>
      </c>
      <c r="O153" s="5">
        <v>0</v>
      </c>
      <c r="P153" s="5">
        <f>ROUND(Source!EI143,O153)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229</v>
      </c>
      <c r="F154" s="5">
        <f>ROUND(Source!AZ143,O154)</f>
        <v>0</v>
      </c>
      <c r="G154" s="5" t="s">
        <v>56</v>
      </c>
      <c r="H154" s="5" t="s">
        <v>57</v>
      </c>
      <c r="I154" s="5"/>
      <c r="J154" s="5"/>
      <c r="K154" s="5">
        <v>229</v>
      </c>
      <c r="L154" s="5">
        <v>10</v>
      </c>
      <c r="M154" s="5">
        <v>3</v>
      </c>
      <c r="N154" s="5" t="s">
        <v>3</v>
      </c>
      <c r="O154" s="5">
        <v>0</v>
      </c>
      <c r="P154" s="5">
        <f>ROUND(Source!ER143,O154)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203</v>
      </c>
      <c r="F155" s="5">
        <f>ROUND(Source!Q143,O155)</f>
        <v>0</v>
      </c>
      <c r="G155" s="5" t="s">
        <v>58</v>
      </c>
      <c r="H155" s="5" t="s">
        <v>59</v>
      </c>
      <c r="I155" s="5"/>
      <c r="J155" s="5"/>
      <c r="K155" s="5">
        <v>203</v>
      </c>
      <c r="L155" s="5">
        <v>11</v>
      </c>
      <c r="M155" s="5">
        <v>3</v>
      </c>
      <c r="N155" s="5" t="s">
        <v>3</v>
      </c>
      <c r="O155" s="5">
        <v>0</v>
      </c>
      <c r="P155" s="5">
        <f>ROUND(Source!DI143,O155)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231</v>
      </c>
      <c r="F156" s="5">
        <f>ROUND(Source!BB143,O156)</f>
        <v>0</v>
      </c>
      <c r="G156" s="5" t="s">
        <v>60</v>
      </c>
      <c r="H156" s="5" t="s">
        <v>61</v>
      </c>
      <c r="I156" s="5"/>
      <c r="J156" s="5"/>
      <c r="K156" s="5">
        <v>231</v>
      </c>
      <c r="L156" s="5">
        <v>12</v>
      </c>
      <c r="M156" s="5">
        <v>3</v>
      </c>
      <c r="N156" s="5" t="s">
        <v>3</v>
      </c>
      <c r="O156" s="5">
        <v>0</v>
      </c>
      <c r="P156" s="5">
        <f>ROUND(Source!ET143,O156)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204</v>
      </c>
      <c r="F157" s="5">
        <f>ROUND(Source!R143,O157)</f>
        <v>0</v>
      </c>
      <c r="G157" s="5" t="s">
        <v>62</v>
      </c>
      <c r="H157" s="5" t="s">
        <v>63</v>
      </c>
      <c r="I157" s="5"/>
      <c r="J157" s="5"/>
      <c r="K157" s="5">
        <v>204</v>
      </c>
      <c r="L157" s="5">
        <v>13</v>
      </c>
      <c r="M157" s="5">
        <v>3</v>
      </c>
      <c r="N157" s="5" t="s">
        <v>3</v>
      </c>
      <c r="O157" s="5">
        <v>0</v>
      </c>
      <c r="P157" s="5">
        <f>ROUND(Source!DJ143,O157)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205</v>
      </c>
      <c r="F158" s="5">
        <f>ROUND(Source!S143,O158)</f>
        <v>104</v>
      </c>
      <c r="G158" s="5" t="s">
        <v>64</v>
      </c>
      <c r="H158" s="5" t="s">
        <v>65</v>
      </c>
      <c r="I158" s="5"/>
      <c r="J158" s="5"/>
      <c r="K158" s="5">
        <v>205</v>
      </c>
      <c r="L158" s="5">
        <v>14</v>
      </c>
      <c r="M158" s="5">
        <v>3</v>
      </c>
      <c r="N158" s="5" t="s">
        <v>3</v>
      </c>
      <c r="O158" s="5">
        <v>0</v>
      </c>
      <c r="P158" s="5">
        <f>ROUND(Source!DK143,O158)</f>
        <v>5315</v>
      </c>
      <c r="Q158" s="5"/>
      <c r="R158" s="5"/>
      <c r="S158" s="5"/>
      <c r="T158" s="5"/>
      <c r="U158" s="5"/>
      <c r="V158" s="5"/>
      <c r="W158" s="5">
        <v>104.36</v>
      </c>
      <c r="X158" s="5">
        <v>1</v>
      </c>
      <c r="Y158" s="5">
        <v>104.36</v>
      </c>
      <c r="Z158" s="5">
        <v>5315</v>
      </c>
      <c r="AA158" s="5">
        <v>1</v>
      </c>
      <c r="AB158" s="5">
        <v>5315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232</v>
      </c>
      <c r="F159" s="5">
        <f>ROUND(Source!BC143,O159)</f>
        <v>0</v>
      </c>
      <c r="G159" s="5" t="s">
        <v>66</v>
      </c>
      <c r="H159" s="5" t="s">
        <v>67</v>
      </c>
      <c r="I159" s="5"/>
      <c r="J159" s="5"/>
      <c r="K159" s="5">
        <v>232</v>
      </c>
      <c r="L159" s="5">
        <v>15</v>
      </c>
      <c r="M159" s="5">
        <v>3</v>
      </c>
      <c r="N159" s="5" t="s">
        <v>3</v>
      </c>
      <c r="O159" s="5">
        <v>0</v>
      </c>
      <c r="P159" s="5">
        <f>ROUND(Source!EU143,O159)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214</v>
      </c>
      <c r="F160" s="5">
        <f>ROUND(Source!AS143,O160)</f>
        <v>0</v>
      </c>
      <c r="G160" s="5" t="s">
        <v>68</v>
      </c>
      <c r="H160" s="5" t="s">
        <v>69</v>
      </c>
      <c r="I160" s="5"/>
      <c r="J160" s="5"/>
      <c r="K160" s="5">
        <v>214</v>
      </c>
      <c r="L160" s="5">
        <v>16</v>
      </c>
      <c r="M160" s="5">
        <v>3</v>
      </c>
      <c r="N160" s="5" t="s">
        <v>3</v>
      </c>
      <c r="O160" s="5">
        <v>0</v>
      </c>
      <c r="P160" s="5">
        <f>ROUND(Source!EK143,O160)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215</v>
      </c>
      <c r="F161" s="5">
        <f>ROUND(Source!AT143,O161)</f>
        <v>0</v>
      </c>
      <c r="G161" s="5" t="s">
        <v>70</v>
      </c>
      <c r="H161" s="5" t="s">
        <v>71</v>
      </c>
      <c r="I161" s="5"/>
      <c r="J161" s="5"/>
      <c r="K161" s="5">
        <v>215</v>
      </c>
      <c r="L161" s="5">
        <v>17</v>
      </c>
      <c r="M161" s="5">
        <v>3</v>
      </c>
      <c r="N161" s="5" t="s">
        <v>3</v>
      </c>
      <c r="O161" s="5">
        <v>0</v>
      </c>
      <c r="P161" s="5">
        <f>ROUND(Source!EL143,O161)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217</v>
      </c>
      <c r="F162" s="5">
        <f>ROUND(Source!AU143,O162)</f>
        <v>219</v>
      </c>
      <c r="G162" s="5" t="s">
        <v>72</v>
      </c>
      <c r="H162" s="5" t="s">
        <v>73</v>
      </c>
      <c r="I162" s="5"/>
      <c r="J162" s="5"/>
      <c r="K162" s="5">
        <v>217</v>
      </c>
      <c r="L162" s="5">
        <v>18</v>
      </c>
      <c r="M162" s="5">
        <v>3</v>
      </c>
      <c r="N162" s="5" t="s">
        <v>3</v>
      </c>
      <c r="O162" s="5">
        <v>0</v>
      </c>
      <c r="P162" s="5">
        <f>ROUND(Source!EM143,O162)</f>
        <v>11163</v>
      </c>
      <c r="Q162" s="5"/>
      <c r="R162" s="5"/>
      <c r="S162" s="5"/>
      <c r="T162" s="5"/>
      <c r="U162" s="5"/>
      <c r="V162" s="5"/>
      <c r="W162" s="5">
        <v>219.15</v>
      </c>
      <c r="X162" s="5">
        <v>1</v>
      </c>
      <c r="Y162" s="5">
        <v>219.15</v>
      </c>
      <c r="Z162" s="5">
        <v>11163</v>
      </c>
      <c r="AA162" s="5">
        <v>1</v>
      </c>
      <c r="AB162" s="5">
        <v>11163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230</v>
      </c>
      <c r="F163" s="5">
        <f>ROUND(Source!BA143,O163)</f>
        <v>0</v>
      </c>
      <c r="G163" s="5" t="s">
        <v>74</v>
      </c>
      <c r="H163" s="5" t="s">
        <v>75</v>
      </c>
      <c r="I163" s="5"/>
      <c r="J163" s="5"/>
      <c r="K163" s="5">
        <v>230</v>
      </c>
      <c r="L163" s="5">
        <v>19</v>
      </c>
      <c r="M163" s="5">
        <v>3</v>
      </c>
      <c r="N163" s="5" t="s">
        <v>3</v>
      </c>
      <c r="O163" s="5">
        <v>0</v>
      </c>
      <c r="P163" s="5">
        <f>ROUND(Source!ES143,O163)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206</v>
      </c>
      <c r="F164" s="5">
        <f>ROUND(Source!T143,O164)</f>
        <v>0</v>
      </c>
      <c r="G164" s="5" t="s">
        <v>76</v>
      </c>
      <c r="H164" s="5" t="s">
        <v>77</v>
      </c>
      <c r="I164" s="5"/>
      <c r="J164" s="5"/>
      <c r="K164" s="5">
        <v>206</v>
      </c>
      <c r="L164" s="5">
        <v>20</v>
      </c>
      <c r="M164" s="5">
        <v>3</v>
      </c>
      <c r="N164" s="5" t="s">
        <v>3</v>
      </c>
      <c r="O164" s="5">
        <v>0</v>
      </c>
      <c r="P164" s="5">
        <f>ROUND(Source!DL143,O164)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207</v>
      </c>
      <c r="F165" s="5">
        <f>ROUND(Source!U143,O165)</f>
        <v>8.1524800000000006</v>
      </c>
      <c r="G165" s="5" t="s">
        <v>78</v>
      </c>
      <c r="H165" s="5" t="s">
        <v>79</v>
      </c>
      <c r="I165" s="5"/>
      <c r="J165" s="5"/>
      <c r="K165" s="5">
        <v>207</v>
      </c>
      <c r="L165" s="5">
        <v>21</v>
      </c>
      <c r="M165" s="5">
        <v>3</v>
      </c>
      <c r="N165" s="5" t="s">
        <v>3</v>
      </c>
      <c r="O165" s="5">
        <v>7</v>
      </c>
      <c r="P165" s="5">
        <f>ROUND(Source!DM143,O165)</f>
        <v>8.1524800000000006</v>
      </c>
      <c r="Q165" s="5"/>
      <c r="R165" s="5"/>
      <c r="S165" s="5"/>
      <c r="T165" s="5"/>
      <c r="U165" s="5"/>
      <c r="V165" s="5"/>
      <c r="W165" s="5">
        <v>8.1524800000000006</v>
      </c>
      <c r="X165" s="5">
        <v>1</v>
      </c>
      <c r="Y165" s="5">
        <v>8.1524800000000006</v>
      </c>
      <c r="Z165" s="5">
        <v>8.1524800000000006</v>
      </c>
      <c r="AA165" s="5">
        <v>1</v>
      </c>
      <c r="AB165" s="5">
        <v>8.1524800000000006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208</v>
      </c>
      <c r="F166" s="5">
        <f>ROUND(Source!V143,O166)</f>
        <v>0</v>
      </c>
      <c r="G166" s="5" t="s">
        <v>80</v>
      </c>
      <c r="H166" s="5" t="s">
        <v>81</v>
      </c>
      <c r="I166" s="5"/>
      <c r="J166" s="5"/>
      <c r="K166" s="5">
        <v>208</v>
      </c>
      <c r="L166" s="5">
        <v>22</v>
      </c>
      <c r="M166" s="5">
        <v>3</v>
      </c>
      <c r="N166" s="5" t="s">
        <v>3</v>
      </c>
      <c r="O166" s="5">
        <v>7</v>
      </c>
      <c r="P166" s="5">
        <f>ROUND(Source!DN143,O166)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209</v>
      </c>
      <c r="F167" s="5">
        <f>ROUND(Source!W143,O167)</f>
        <v>0</v>
      </c>
      <c r="G167" s="5" t="s">
        <v>82</v>
      </c>
      <c r="H167" s="5" t="s">
        <v>83</v>
      </c>
      <c r="I167" s="5"/>
      <c r="J167" s="5"/>
      <c r="K167" s="5">
        <v>209</v>
      </c>
      <c r="L167" s="5">
        <v>23</v>
      </c>
      <c r="M167" s="5">
        <v>3</v>
      </c>
      <c r="N167" s="5" t="s">
        <v>3</v>
      </c>
      <c r="O167" s="5">
        <v>0</v>
      </c>
      <c r="P167" s="5">
        <f>ROUND(Source!DO143,O167)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233</v>
      </c>
      <c r="F168" s="5">
        <f>ROUND(Source!BD143,O168)</f>
        <v>0</v>
      </c>
      <c r="G168" s="5" t="s">
        <v>84</v>
      </c>
      <c r="H168" s="5" t="s">
        <v>85</v>
      </c>
      <c r="I168" s="5"/>
      <c r="J168" s="5"/>
      <c r="K168" s="5">
        <v>233</v>
      </c>
      <c r="L168" s="5">
        <v>24</v>
      </c>
      <c r="M168" s="5">
        <v>3</v>
      </c>
      <c r="N168" s="5" t="s">
        <v>3</v>
      </c>
      <c r="O168" s="5">
        <v>0</v>
      </c>
      <c r="P168" s="5">
        <f>ROUND(Source!EV143,O168)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210</v>
      </c>
      <c r="F169" s="5">
        <f>ROUND(Source!X143,O169)</f>
        <v>77</v>
      </c>
      <c r="G169" s="5" t="s">
        <v>86</v>
      </c>
      <c r="H169" s="5" t="s">
        <v>87</v>
      </c>
      <c r="I169" s="5"/>
      <c r="J169" s="5"/>
      <c r="K169" s="5">
        <v>210</v>
      </c>
      <c r="L169" s="5">
        <v>25</v>
      </c>
      <c r="M169" s="5">
        <v>3</v>
      </c>
      <c r="N169" s="5" t="s">
        <v>3</v>
      </c>
      <c r="O169" s="5">
        <v>0</v>
      </c>
      <c r="P169" s="5">
        <f>ROUND(Source!DP143,O169)</f>
        <v>3934</v>
      </c>
      <c r="Q169" s="5"/>
      <c r="R169" s="5"/>
      <c r="S169" s="5"/>
      <c r="T169" s="5"/>
      <c r="U169" s="5"/>
      <c r="V169" s="5"/>
      <c r="W169" s="5">
        <v>77.22</v>
      </c>
      <c r="X169" s="5">
        <v>1</v>
      </c>
      <c r="Y169" s="5">
        <v>77.22</v>
      </c>
      <c r="Z169" s="5">
        <v>3934</v>
      </c>
      <c r="AA169" s="5">
        <v>1</v>
      </c>
      <c r="AB169" s="5">
        <v>3934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211</v>
      </c>
      <c r="F170" s="5">
        <f>ROUND(Source!Y143,O170)</f>
        <v>38</v>
      </c>
      <c r="G170" s="5" t="s">
        <v>88</v>
      </c>
      <c r="H170" s="5" t="s">
        <v>89</v>
      </c>
      <c r="I170" s="5"/>
      <c r="J170" s="5"/>
      <c r="K170" s="5">
        <v>211</v>
      </c>
      <c r="L170" s="5">
        <v>26</v>
      </c>
      <c r="M170" s="5">
        <v>3</v>
      </c>
      <c r="N170" s="5" t="s">
        <v>3</v>
      </c>
      <c r="O170" s="5">
        <v>0</v>
      </c>
      <c r="P170" s="5">
        <f>ROUND(Source!DQ143,O170)</f>
        <v>1914</v>
      </c>
      <c r="Q170" s="5"/>
      <c r="R170" s="5"/>
      <c r="S170" s="5"/>
      <c r="T170" s="5"/>
      <c r="U170" s="5"/>
      <c r="V170" s="5"/>
      <c r="W170" s="5">
        <v>37.57</v>
      </c>
      <c r="X170" s="5">
        <v>1</v>
      </c>
      <c r="Y170" s="5">
        <v>37.57</v>
      </c>
      <c r="Z170" s="5">
        <v>1914</v>
      </c>
      <c r="AA170" s="5">
        <v>1</v>
      </c>
      <c r="AB170" s="5">
        <v>1914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224</v>
      </c>
      <c r="F171" s="5">
        <f>ROUND(Source!AR143,O171)</f>
        <v>219</v>
      </c>
      <c r="G171" s="5" t="s">
        <v>90</v>
      </c>
      <c r="H171" s="5" t="s">
        <v>91</v>
      </c>
      <c r="I171" s="5"/>
      <c r="J171" s="5"/>
      <c r="K171" s="5">
        <v>224</v>
      </c>
      <c r="L171" s="5">
        <v>27</v>
      </c>
      <c r="M171" s="5">
        <v>3</v>
      </c>
      <c r="N171" s="5" t="s">
        <v>3</v>
      </c>
      <c r="O171" s="5">
        <v>0</v>
      </c>
      <c r="P171" s="5">
        <f>ROUND(Source!EJ143,O171)</f>
        <v>11163</v>
      </c>
      <c r="Q171" s="5"/>
      <c r="R171" s="5"/>
      <c r="S171" s="5"/>
      <c r="T171" s="5"/>
      <c r="U171" s="5"/>
      <c r="V171" s="5"/>
      <c r="W171" s="5">
        <v>219.15</v>
      </c>
      <c r="X171" s="5">
        <v>1</v>
      </c>
      <c r="Y171" s="5">
        <v>219.15</v>
      </c>
      <c r="Z171" s="5">
        <v>11163</v>
      </c>
      <c r="AA171" s="5">
        <v>1</v>
      </c>
      <c r="AB171" s="5">
        <v>11163</v>
      </c>
    </row>
    <row r="173" spans="1:206" x14ac:dyDescent="0.2">
      <c r="A173" s="3">
        <v>51</v>
      </c>
      <c r="B173" s="3">
        <f>B12</f>
        <v>231</v>
      </c>
      <c r="C173" s="3">
        <f>A12</f>
        <v>1</v>
      </c>
      <c r="D173" s="3">
        <f>ROW(A12)</f>
        <v>12</v>
      </c>
      <c r="E173" s="3"/>
      <c r="F173" s="3" t="str">
        <f>IF(F12&lt;&gt;"",F12,"")</f>
        <v>09-03-02  ПНР Основные решения ВЛ 220 кВ</v>
      </c>
      <c r="G173" s="3" t="str">
        <f>IF(G12&lt;&gt;"",G12,"")</f>
        <v>09-03-02  ПНР Основные решения ВЛ 220 кВ (ОК)+</v>
      </c>
      <c r="H173" s="3">
        <v>0</v>
      </c>
      <c r="I173" s="3"/>
      <c r="J173" s="3"/>
      <c r="K173" s="3"/>
      <c r="L173" s="3"/>
      <c r="M173" s="3"/>
      <c r="N173" s="3"/>
      <c r="O173" s="3">
        <f t="shared" ref="O173:T173" si="77">ROUND(O143,0)</f>
        <v>104</v>
      </c>
      <c r="P173" s="3">
        <f t="shared" si="77"/>
        <v>0</v>
      </c>
      <c r="Q173" s="3">
        <f t="shared" si="77"/>
        <v>0</v>
      </c>
      <c r="R173" s="3">
        <f t="shared" si="77"/>
        <v>0</v>
      </c>
      <c r="S173" s="3">
        <f t="shared" si="77"/>
        <v>104</v>
      </c>
      <c r="T173" s="3">
        <f t="shared" si="77"/>
        <v>0</v>
      </c>
      <c r="U173" s="3">
        <f>U143</f>
        <v>8.1524800000000006</v>
      </c>
      <c r="V173" s="3">
        <f>V143</f>
        <v>0</v>
      </c>
      <c r="W173" s="3">
        <f>ROUND(W143,0)</f>
        <v>0</v>
      </c>
      <c r="X173" s="3">
        <f>ROUND(X143,0)</f>
        <v>77</v>
      </c>
      <c r="Y173" s="3">
        <f>ROUND(Y143,0)</f>
        <v>38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>
        <f t="shared" ref="AO173:BD173" si="78">ROUND(AO143,0)</f>
        <v>0</v>
      </c>
      <c r="AP173" s="3">
        <f t="shared" si="78"/>
        <v>0</v>
      </c>
      <c r="AQ173" s="3">
        <f t="shared" si="78"/>
        <v>0</v>
      </c>
      <c r="AR173" s="3">
        <f t="shared" si="78"/>
        <v>219</v>
      </c>
      <c r="AS173" s="3">
        <f t="shared" si="78"/>
        <v>0</v>
      </c>
      <c r="AT173" s="3">
        <f t="shared" si="78"/>
        <v>0</v>
      </c>
      <c r="AU173" s="3">
        <f t="shared" si="78"/>
        <v>219</v>
      </c>
      <c r="AV173" s="3">
        <f t="shared" si="78"/>
        <v>0</v>
      </c>
      <c r="AW173" s="3">
        <f t="shared" si="78"/>
        <v>0</v>
      </c>
      <c r="AX173" s="3">
        <f t="shared" si="78"/>
        <v>0</v>
      </c>
      <c r="AY173" s="3">
        <f t="shared" si="78"/>
        <v>0</v>
      </c>
      <c r="AZ173" s="3">
        <f t="shared" si="78"/>
        <v>0</v>
      </c>
      <c r="BA173" s="3">
        <f t="shared" si="78"/>
        <v>0</v>
      </c>
      <c r="BB173" s="3">
        <f t="shared" si="78"/>
        <v>0</v>
      </c>
      <c r="BC173" s="3">
        <f t="shared" si="78"/>
        <v>0</v>
      </c>
      <c r="BD173" s="3">
        <f t="shared" si="78"/>
        <v>0</v>
      </c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4">
        <f t="shared" ref="DG173:DL173" si="79">ROUND(DG143,0)</f>
        <v>5315</v>
      </c>
      <c r="DH173" s="4">
        <f t="shared" si="79"/>
        <v>0</v>
      </c>
      <c r="DI173" s="4">
        <f t="shared" si="79"/>
        <v>0</v>
      </c>
      <c r="DJ173" s="4">
        <f t="shared" si="79"/>
        <v>0</v>
      </c>
      <c r="DK173" s="4">
        <f t="shared" si="79"/>
        <v>5315</v>
      </c>
      <c r="DL173" s="4">
        <f t="shared" si="79"/>
        <v>0</v>
      </c>
      <c r="DM173" s="4">
        <f>DM143</f>
        <v>8.1524800000000006</v>
      </c>
      <c r="DN173" s="4">
        <f>DN143</f>
        <v>0</v>
      </c>
      <c r="DO173" s="4">
        <f>ROUND(DO143,0)</f>
        <v>0</v>
      </c>
      <c r="DP173" s="4">
        <f>ROUND(DP143,0)</f>
        <v>3934</v>
      </c>
      <c r="DQ173" s="4">
        <f>ROUND(DQ143,0)</f>
        <v>1914</v>
      </c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>
        <f t="shared" ref="EG173:EV173" si="80">ROUND(EG143,0)</f>
        <v>0</v>
      </c>
      <c r="EH173" s="4">
        <f t="shared" si="80"/>
        <v>0</v>
      </c>
      <c r="EI173" s="4">
        <f t="shared" si="80"/>
        <v>0</v>
      </c>
      <c r="EJ173" s="4">
        <f t="shared" si="80"/>
        <v>11163</v>
      </c>
      <c r="EK173" s="4">
        <f t="shared" si="80"/>
        <v>0</v>
      </c>
      <c r="EL173" s="4">
        <f t="shared" si="80"/>
        <v>0</v>
      </c>
      <c r="EM173" s="4">
        <f t="shared" si="80"/>
        <v>11163</v>
      </c>
      <c r="EN173" s="4">
        <f t="shared" si="80"/>
        <v>0</v>
      </c>
      <c r="EO173" s="4">
        <f t="shared" si="80"/>
        <v>0</v>
      </c>
      <c r="EP173" s="4">
        <f t="shared" si="80"/>
        <v>0</v>
      </c>
      <c r="EQ173" s="4">
        <f t="shared" si="80"/>
        <v>0</v>
      </c>
      <c r="ER173" s="4">
        <f t="shared" si="80"/>
        <v>0</v>
      </c>
      <c r="ES173" s="4">
        <f t="shared" si="80"/>
        <v>0</v>
      </c>
      <c r="ET173" s="4">
        <f t="shared" si="80"/>
        <v>0</v>
      </c>
      <c r="EU173" s="4">
        <f t="shared" si="80"/>
        <v>0</v>
      </c>
      <c r="EV173" s="4">
        <f t="shared" si="80"/>
        <v>0</v>
      </c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>
        <v>0</v>
      </c>
    </row>
    <row r="175" spans="1:206" x14ac:dyDescent="0.2">
      <c r="A175" s="5">
        <v>50</v>
      </c>
      <c r="B175" s="5">
        <v>0</v>
      </c>
      <c r="C175" s="5">
        <v>0</v>
      </c>
      <c r="D175" s="5">
        <v>1</v>
      </c>
      <c r="E175" s="5">
        <v>201</v>
      </c>
      <c r="F175" s="5">
        <f>ROUND(Source!O173,O175)</f>
        <v>104</v>
      </c>
      <c r="G175" s="5" t="s">
        <v>38</v>
      </c>
      <c r="H175" s="5" t="s">
        <v>39</v>
      </c>
      <c r="I175" s="5"/>
      <c r="J175" s="5"/>
      <c r="K175" s="5">
        <v>201</v>
      </c>
      <c r="L175" s="5">
        <v>1</v>
      </c>
      <c r="M175" s="5">
        <v>3</v>
      </c>
      <c r="N175" s="5" t="s">
        <v>3</v>
      </c>
      <c r="O175" s="5">
        <v>0</v>
      </c>
      <c r="P175" s="5">
        <f>ROUND(Source!DG173,O175)</f>
        <v>5315</v>
      </c>
      <c r="Q175" s="5"/>
      <c r="R175" s="5"/>
      <c r="S175" s="5"/>
      <c r="T175" s="5"/>
      <c r="U175" s="5"/>
      <c r="V175" s="5"/>
      <c r="W175" s="5">
        <v>104.36</v>
      </c>
      <c r="X175" s="5">
        <v>1</v>
      </c>
      <c r="Y175" s="5">
        <v>104.36</v>
      </c>
      <c r="Z175" s="5">
        <v>5315</v>
      </c>
      <c r="AA175" s="5">
        <v>1</v>
      </c>
      <c r="AB175" s="5">
        <v>5315</v>
      </c>
    </row>
    <row r="176" spans="1:206" x14ac:dyDescent="0.2">
      <c r="A176" s="5">
        <v>50</v>
      </c>
      <c r="B176" s="5">
        <v>0</v>
      </c>
      <c r="C176" s="5">
        <v>0</v>
      </c>
      <c r="D176" s="5">
        <v>1</v>
      </c>
      <c r="E176" s="5">
        <v>202</v>
      </c>
      <c r="F176" s="5">
        <f>ROUND(Source!P173,O176)</f>
        <v>0</v>
      </c>
      <c r="G176" s="5" t="s">
        <v>40</v>
      </c>
      <c r="H176" s="5" t="s">
        <v>41</v>
      </c>
      <c r="I176" s="5"/>
      <c r="J176" s="5"/>
      <c r="K176" s="5">
        <v>202</v>
      </c>
      <c r="L176" s="5">
        <v>2</v>
      </c>
      <c r="M176" s="5">
        <v>3</v>
      </c>
      <c r="N176" s="5" t="s">
        <v>3</v>
      </c>
      <c r="O176" s="5">
        <v>0</v>
      </c>
      <c r="P176" s="5">
        <f>ROUND(Source!DH173,O176)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222</v>
      </c>
      <c r="F177" s="5">
        <f>ROUND(Source!AO173,O177)</f>
        <v>0</v>
      </c>
      <c r="G177" s="5" t="s">
        <v>42</v>
      </c>
      <c r="H177" s="5" t="s">
        <v>43</v>
      </c>
      <c r="I177" s="5"/>
      <c r="J177" s="5"/>
      <c r="K177" s="5">
        <v>222</v>
      </c>
      <c r="L177" s="5">
        <v>3</v>
      </c>
      <c r="M177" s="5">
        <v>3</v>
      </c>
      <c r="N177" s="5" t="s">
        <v>3</v>
      </c>
      <c r="O177" s="5">
        <v>0</v>
      </c>
      <c r="P177" s="5">
        <f>ROUND(Source!EG173,O177)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225</v>
      </c>
      <c r="F178" s="5">
        <f>ROUND(Source!AV173,O178)</f>
        <v>0</v>
      </c>
      <c r="G178" s="5" t="s">
        <v>44</v>
      </c>
      <c r="H178" s="5" t="s">
        <v>45</v>
      </c>
      <c r="I178" s="5"/>
      <c r="J178" s="5"/>
      <c r="K178" s="5">
        <v>225</v>
      </c>
      <c r="L178" s="5">
        <v>4</v>
      </c>
      <c r="M178" s="5">
        <v>3</v>
      </c>
      <c r="N178" s="5" t="s">
        <v>3</v>
      </c>
      <c r="O178" s="5">
        <v>0</v>
      </c>
      <c r="P178" s="5">
        <f>ROUND(Source!EN173,O178)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226</v>
      </c>
      <c r="F179" s="5">
        <f>ROUND(Source!AW173,O179)</f>
        <v>0</v>
      </c>
      <c r="G179" s="5" t="s">
        <v>46</v>
      </c>
      <c r="H179" s="5" t="s">
        <v>47</v>
      </c>
      <c r="I179" s="5"/>
      <c r="J179" s="5"/>
      <c r="K179" s="5">
        <v>226</v>
      </c>
      <c r="L179" s="5">
        <v>5</v>
      </c>
      <c r="M179" s="5">
        <v>3</v>
      </c>
      <c r="N179" s="5" t="s">
        <v>3</v>
      </c>
      <c r="O179" s="5">
        <v>0</v>
      </c>
      <c r="P179" s="5">
        <f>ROUND(Source!EO173,O179)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227</v>
      </c>
      <c r="F180" s="5">
        <f>ROUND(Source!AX173,O180)</f>
        <v>0</v>
      </c>
      <c r="G180" s="5" t="s">
        <v>48</v>
      </c>
      <c r="H180" s="5" t="s">
        <v>49</v>
      </c>
      <c r="I180" s="5"/>
      <c r="J180" s="5"/>
      <c r="K180" s="5">
        <v>227</v>
      </c>
      <c r="L180" s="5">
        <v>6</v>
      </c>
      <c r="M180" s="5">
        <v>3</v>
      </c>
      <c r="N180" s="5" t="s">
        <v>3</v>
      </c>
      <c r="O180" s="5">
        <v>0</v>
      </c>
      <c r="P180" s="5">
        <f>ROUND(Source!EP173,O180)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228</v>
      </c>
      <c r="F181" s="5">
        <f>ROUND(Source!AY173,O181)</f>
        <v>0</v>
      </c>
      <c r="G181" s="5" t="s">
        <v>50</v>
      </c>
      <c r="H181" s="5" t="s">
        <v>51</v>
      </c>
      <c r="I181" s="5"/>
      <c r="J181" s="5"/>
      <c r="K181" s="5">
        <v>228</v>
      </c>
      <c r="L181" s="5">
        <v>7</v>
      </c>
      <c r="M181" s="5">
        <v>3</v>
      </c>
      <c r="N181" s="5" t="s">
        <v>3</v>
      </c>
      <c r="O181" s="5">
        <v>0</v>
      </c>
      <c r="P181" s="5">
        <f>ROUND(Source!EQ173,O181)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216</v>
      </c>
      <c r="F182" s="5">
        <f>ROUND(Source!AP173,O182)</f>
        <v>0</v>
      </c>
      <c r="G182" s="5" t="s">
        <v>52</v>
      </c>
      <c r="H182" s="5" t="s">
        <v>53</v>
      </c>
      <c r="I182" s="5"/>
      <c r="J182" s="5"/>
      <c r="K182" s="5">
        <v>216</v>
      </c>
      <c r="L182" s="5">
        <v>8</v>
      </c>
      <c r="M182" s="5">
        <v>3</v>
      </c>
      <c r="N182" s="5" t="s">
        <v>3</v>
      </c>
      <c r="O182" s="5">
        <v>0</v>
      </c>
      <c r="P182" s="5">
        <f>ROUND(Source!EH173,O182)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223</v>
      </c>
      <c r="F183" s="5">
        <f>ROUND(Source!AQ173,O183)</f>
        <v>0</v>
      </c>
      <c r="G183" s="5" t="s">
        <v>54</v>
      </c>
      <c r="H183" s="5" t="s">
        <v>55</v>
      </c>
      <c r="I183" s="5"/>
      <c r="J183" s="5"/>
      <c r="K183" s="5">
        <v>223</v>
      </c>
      <c r="L183" s="5">
        <v>9</v>
      </c>
      <c r="M183" s="5">
        <v>3</v>
      </c>
      <c r="N183" s="5" t="s">
        <v>3</v>
      </c>
      <c r="O183" s="5">
        <v>0</v>
      </c>
      <c r="P183" s="5">
        <f>ROUND(Source!EI173,O183)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229</v>
      </c>
      <c r="F184" s="5">
        <f>ROUND(Source!AZ173,O184)</f>
        <v>0</v>
      </c>
      <c r="G184" s="5" t="s">
        <v>56</v>
      </c>
      <c r="H184" s="5" t="s">
        <v>57</v>
      </c>
      <c r="I184" s="5"/>
      <c r="J184" s="5"/>
      <c r="K184" s="5">
        <v>229</v>
      </c>
      <c r="L184" s="5">
        <v>10</v>
      </c>
      <c r="M184" s="5">
        <v>3</v>
      </c>
      <c r="N184" s="5" t="s">
        <v>3</v>
      </c>
      <c r="O184" s="5">
        <v>0</v>
      </c>
      <c r="P184" s="5">
        <f>ROUND(Source!ER173,O184)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203</v>
      </c>
      <c r="F185" s="5">
        <f>ROUND(Source!Q173,O185)</f>
        <v>0</v>
      </c>
      <c r="G185" s="5" t="s">
        <v>58</v>
      </c>
      <c r="H185" s="5" t="s">
        <v>59</v>
      </c>
      <c r="I185" s="5"/>
      <c r="J185" s="5"/>
      <c r="K185" s="5">
        <v>203</v>
      </c>
      <c r="L185" s="5">
        <v>11</v>
      </c>
      <c r="M185" s="5">
        <v>3</v>
      </c>
      <c r="N185" s="5" t="s">
        <v>3</v>
      </c>
      <c r="O185" s="5">
        <v>0</v>
      </c>
      <c r="P185" s="5">
        <f>ROUND(Source!DI173,O185)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231</v>
      </c>
      <c r="F186" s="5">
        <f>ROUND(Source!BB173,O186)</f>
        <v>0</v>
      </c>
      <c r="G186" s="5" t="s">
        <v>60</v>
      </c>
      <c r="H186" s="5" t="s">
        <v>61</v>
      </c>
      <c r="I186" s="5"/>
      <c r="J186" s="5"/>
      <c r="K186" s="5">
        <v>231</v>
      </c>
      <c r="L186" s="5">
        <v>12</v>
      </c>
      <c r="M186" s="5">
        <v>3</v>
      </c>
      <c r="N186" s="5" t="s">
        <v>3</v>
      </c>
      <c r="O186" s="5">
        <v>0</v>
      </c>
      <c r="P186" s="5">
        <f>ROUND(Source!ET173,O186)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204</v>
      </c>
      <c r="F187" s="5">
        <f>ROUND(Source!R173,O187)</f>
        <v>0</v>
      </c>
      <c r="G187" s="5" t="s">
        <v>62</v>
      </c>
      <c r="H187" s="5" t="s">
        <v>63</v>
      </c>
      <c r="I187" s="5"/>
      <c r="J187" s="5"/>
      <c r="K187" s="5">
        <v>204</v>
      </c>
      <c r="L187" s="5">
        <v>13</v>
      </c>
      <c r="M187" s="5">
        <v>3</v>
      </c>
      <c r="N187" s="5" t="s">
        <v>3</v>
      </c>
      <c r="O187" s="5">
        <v>0</v>
      </c>
      <c r="P187" s="5">
        <f>ROUND(Source!DJ173,O187)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205</v>
      </c>
      <c r="F188" s="5">
        <f>ROUND(Source!S173,O188)</f>
        <v>104</v>
      </c>
      <c r="G188" s="5" t="s">
        <v>64</v>
      </c>
      <c r="H188" s="5" t="s">
        <v>65</v>
      </c>
      <c r="I188" s="5"/>
      <c r="J188" s="5"/>
      <c r="K188" s="5">
        <v>205</v>
      </c>
      <c r="L188" s="5">
        <v>14</v>
      </c>
      <c r="M188" s="5">
        <v>3</v>
      </c>
      <c r="N188" s="5" t="s">
        <v>3</v>
      </c>
      <c r="O188" s="5">
        <v>0</v>
      </c>
      <c r="P188" s="5">
        <f>ROUND(Source!DK173,O188)</f>
        <v>5315</v>
      </c>
      <c r="Q188" s="5"/>
      <c r="R188" s="5"/>
      <c r="S188" s="5"/>
      <c r="T188" s="5"/>
      <c r="U188" s="5"/>
      <c r="V188" s="5"/>
      <c r="W188" s="5">
        <v>104.36</v>
      </c>
      <c r="X188" s="5">
        <v>1</v>
      </c>
      <c r="Y188" s="5">
        <v>104.36</v>
      </c>
      <c r="Z188" s="5">
        <v>5315</v>
      </c>
      <c r="AA188" s="5">
        <v>1</v>
      </c>
      <c r="AB188" s="5">
        <v>5315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232</v>
      </c>
      <c r="F189" s="5">
        <f>ROUND(Source!BC173,O189)</f>
        <v>0</v>
      </c>
      <c r="G189" s="5" t="s">
        <v>66</v>
      </c>
      <c r="H189" s="5" t="s">
        <v>67</v>
      </c>
      <c r="I189" s="5"/>
      <c r="J189" s="5"/>
      <c r="K189" s="5">
        <v>232</v>
      </c>
      <c r="L189" s="5">
        <v>15</v>
      </c>
      <c r="M189" s="5">
        <v>3</v>
      </c>
      <c r="N189" s="5" t="s">
        <v>3</v>
      </c>
      <c r="O189" s="5">
        <v>0</v>
      </c>
      <c r="P189" s="5">
        <f>ROUND(Source!EU173,O189)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214</v>
      </c>
      <c r="F190" s="5">
        <f>ROUND(Source!AS173,O190)</f>
        <v>0</v>
      </c>
      <c r="G190" s="5" t="s">
        <v>68</v>
      </c>
      <c r="H190" s="5" t="s">
        <v>69</v>
      </c>
      <c r="I190" s="5"/>
      <c r="J190" s="5"/>
      <c r="K190" s="5">
        <v>214</v>
      </c>
      <c r="L190" s="5">
        <v>16</v>
      </c>
      <c r="M190" s="5">
        <v>3</v>
      </c>
      <c r="N190" s="5" t="s">
        <v>3</v>
      </c>
      <c r="O190" s="5">
        <v>0</v>
      </c>
      <c r="P190" s="5">
        <f>ROUND(Source!EK173,O190)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215</v>
      </c>
      <c r="F191" s="5">
        <f>ROUND(Source!AT173,O191)</f>
        <v>0</v>
      </c>
      <c r="G191" s="5" t="s">
        <v>70</v>
      </c>
      <c r="H191" s="5" t="s">
        <v>71</v>
      </c>
      <c r="I191" s="5"/>
      <c r="J191" s="5"/>
      <c r="K191" s="5">
        <v>215</v>
      </c>
      <c r="L191" s="5">
        <v>17</v>
      </c>
      <c r="M191" s="5">
        <v>3</v>
      </c>
      <c r="N191" s="5" t="s">
        <v>3</v>
      </c>
      <c r="O191" s="5">
        <v>0</v>
      </c>
      <c r="P191" s="5">
        <f>ROUND(Source!EL173,O191)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217</v>
      </c>
      <c r="F192" s="5">
        <f>ROUND(Source!AU173,O192)</f>
        <v>219</v>
      </c>
      <c r="G192" s="5" t="s">
        <v>72</v>
      </c>
      <c r="H192" s="5" t="s">
        <v>73</v>
      </c>
      <c r="I192" s="5"/>
      <c r="J192" s="5"/>
      <c r="K192" s="5">
        <v>217</v>
      </c>
      <c r="L192" s="5">
        <v>18</v>
      </c>
      <c r="M192" s="5">
        <v>3</v>
      </c>
      <c r="N192" s="5" t="s">
        <v>3</v>
      </c>
      <c r="O192" s="5">
        <v>0</v>
      </c>
      <c r="P192" s="5">
        <f>ROUND(Source!EM173,O192)</f>
        <v>11163</v>
      </c>
      <c r="Q192" s="5"/>
      <c r="R192" s="5"/>
      <c r="S192" s="5"/>
      <c r="T192" s="5"/>
      <c r="U192" s="5"/>
      <c r="V192" s="5"/>
      <c r="W192" s="5">
        <v>219.15</v>
      </c>
      <c r="X192" s="5">
        <v>1</v>
      </c>
      <c r="Y192" s="5">
        <v>219.15</v>
      </c>
      <c r="Z192" s="5">
        <v>11163</v>
      </c>
      <c r="AA192" s="5">
        <v>1</v>
      </c>
      <c r="AB192" s="5">
        <v>11163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230</v>
      </c>
      <c r="F193" s="5">
        <f>ROUND(Source!BA173,O193)</f>
        <v>0</v>
      </c>
      <c r="G193" s="5" t="s">
        <v>74</v>
      </c>
      <c r="H193" s="5" t="s">
        <v>75</v>
      </c>
      <c r="I193" s="5"/>
      <c r="J193" s="5"/>
      <c r="K193" s="5">
        <v>230</v>
      </c>
      <c r="L193" s="5">
        <v>19</v>
      </c>
      <c r="M193" s="5">
        <v>3</v>
      </c>
      <c r="N193" s="5" t="s">
        <v>3</v>
      </c>
      <c r="O193" s="5">
        <v>0</v>
      </c>
      <c r="P193" s="5">
        <f>ROUND(Source!ES173,O193)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206</v>
      </c>
      <c r="F194" s="5">
        <f>ROUND(Source!T173,O194)</f>
        <v>0</v>
      </c>
      <c r="G194" s="5" t="s">
        <v>76</v>
      </c>
      <c r="H194" s="5" t="s">
        <v>77</v>
      </c>
      <c r="I194" s="5"/>
      <c r="J194" s="5"/>
      <c r="K194" s="5">
        <v>206</v>
      </c>
      <c r="L194" s="5">
        <v>20</v>
      </c>
      <c r="M194" s="5">
        <v>3</v>
      </c>
      <c r="N194" s="5" t="s">
        <v>3</v>
      </c>
      <c r="O194" s="5">
        <v>0</v>
      </c>
      <c r="P194" s="5">
        <f>ROUND(Source!DL173,O194)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207</v>
      </c>
      <c r="F195" s="5">
        <f>ROUND(Source!U173,O195)</f>
        <v>8.1524800000000006</v>
      </c>
      <c r="G195" s="5" t="s">
        <v>78</v>
      </c>
      <c r="H195" s="5" t="s">
        <v>79</v>
      </c>
      <c r="I195" s="5"/>
      <c r="J195" s="5"/>
      <c r="K195" s="5">
        <v>207</v>
      </c>
      <c r="L195" s="5">
        <v>21</v>
      </c>
      <c r="M195" s="5">
        <v>3</v>
      </c>
      <c r="N195" s="5" t="s">
        <v>3</v>
      </c>
      <c r="O195" s="5">
        <v>7</v>
      </c>
      <c r="P195" s="5">
        <f>ROUND(Source!DM173,O195)</f>
        <v>8.1524800000000006</v>
      </c>
      <c r="Q195" s="5"/>
      <c r="R195" s="5"/>
      <c r="S195" s="5"/>
      <c r="T195" s="5"/>
      <c r="U195" s="5"/>
      <c r="V195" s="5"/>
      <c r="W195" s="5">
        <v>8.1524800000000006</v>
      </c>
      <c r="X195" s="5">
        <v>1</v>
      </c>
      <c r="Y195" s="5">
        <v>8.1524800000000006</v>
      </c>
      <c r="Z195" s="5">
        <v>8.1524800000000006</v>
      </c>
      <c r="AA195" s="5">
        <v>1</v>
      </c>
      <c r="AB195" s="5">
        <v>8.1524800000000006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208</v>
      </c>
      <c r="F196" s="5">
        <f>ROUND(Source!V173,O196)</f>
        <v>0</v>
      </c>
      <c r="G196" s="5" t="s">
        <v>80</v>
      </c>
      <c r="H196" s="5" t="s">
        <v>81</v>
      </c>
      <c r="I196" s="5"/>
      <c r="J196" s="5"/>
      <c r="K196" s="5">
        <v>208</v>
      </c>
      <c r="L196" s="5">
        <v>22</v>
      </c>
      <c r="M196" s="5">
        <v>3</v>
      </c>
      <c r="N196" s="5" t="s">
        <v>3</v>
      </c>
      <c r="O196" s="5">
        <v>7</v>
      </c>
      <c r="P196" s="5">
        <f>ROUND(Source!DN173,O196)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209</v>
      </c>
      <c r="F197" s="5">
        <f>ROUND(Source!W173,O197)</f>
        <v>0</v>
      </c>
      <c r="G197" s="5" t="s">
        <v>82</v>
      </c>
      <c r="H197" s="5" t="s">
        <v>83</v>
      </c>
      <c r="I197" s="5"/>
      <c r="J197" s="5"/>
      <c r="K197" s="5">
        <v>209</v>
      </c>
      <c r="L197" s="5">
        <v>23</v>
      </c>
      <c r="M197" s="5">
        <v>3</v>
      </c>
      <c r="N197" s="5" t="s">
        <v>3</v>
      </c>
      <c r="O197" s="5">
        <v>0</v>
      </c>
      <c r="P197" s="5">
        <f>ROUND(Source!DO173,O197)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233</v>
      </c>
      <c r="F198" s="5">
        <f>ROUND(Source!BD173,O198)</f>
        <v>0</v>
      </c>
      <c r="G198" s="5" t="s">
        <v>84</v>
      </c>
      <c r="H198" s="5" t="s">
        <v>85</v>
      </c>
      <c r="I198" s="5"/>
      <c r="J198" s="5"/>
      <c r="K198" s="5">
        <v>233</v>
      </c>
      <c r="L198" s="5">
        <v>24</v>
      </c>
      <c r="M198" s="5">
        <v>3</v>
      </c>
      <c r="N198" s="5" t="s">
        <v>3</v>
      </c>
      <c r="O198" s="5">
        <v>0</v>
      </c>
      <c r="P198" s="5">
        <f>ROUND(Source!EV173,O198)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210</v>
      </c>
      <c r="F199" s="5">
        <f>ROUND(Source!X173,O199)</f>
        <v>77</v>
      </c>
      <c r="G199" s="5" t="s">
        <v>86</v>
      </c>
      <c r="H199" s="5" t="s">
        <v>87</v>
      </c>
      <c r="I199" s="5"/>
      <c r="J199" s="5"/>
      <c r="K199" s="5">
        <v>210</v>
      </c>
      <c r="L199" s="5">
        <v>25</v>
      </c>
      <c r="M199" s="5">
        <v>3</v>
      </c>
      <c r="N199" s="5" t="s">
        <v>3</v>
      </c>
      <c r="O199" s="5">
        <v>0</v>
      </c>
      <c r="P199" s="5">
        <f>ROUND(Source!DP173,O199)</f>
        <v>3934</v>
      </c>
      <c r="Q199" s="5"/>
      <c r="R199" s="5"/>
      <c r="S199" s="5"/>
      <c r="T199" s="5"/>
      <c r="U199" s="5"/>
      <c r="V199" s="5"/>
      <c r="W199" s="5">
        <v>77.22</v>
      </c>
      <c r="X199" s="5">
        <v>1</v>
      </c>
      <c r="Y199" s="5">
        <v>77.22</v>
      </c>
      <c r="Z199" s="5">
        <v>3934</v>
      </c>
      <c r="AA199" s="5">
        <v>1</v>
      </c>
      <c r="AB199" s="5">
        <v>3934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211</v>
      </c>
      <c r="F200" s="5">
        <f>ROUND(Source!Y173,O200)</f>
        <v>38</v>
      </c>
      <c r="G200" s="5" t="s">
        <v>88</v>
      </c>
      <c r="H200" s="5" t="s">
        <v>89</v>
      </c>
      <c r="I200" s="5"/>
      <c r="J200" s="5"/>
      <c r="K200" s="5">
        <v>211</v>
      </c>
      <c r="L200" s="5">
        <v>26</v>
      </c>
      <c r="M200" s="5">
        <v>3</v>
      </c>
      <c r="N200" s="5" t="s">
        <v>3</v>
      </c>
      <c r="O200" s="5">
        <v>0</v>
      </c>
      <c r="P200" s="5">
        <f>ROUND(Source!DQ173,O200)</f>
        <v>1914</v>
      </c>
      <c r="Q200" s="5"/>
      <c r="R200" s="5"/>
      <c r="S200" s="5"/>
      <c r="T200" s="5"/>
      <c r="U200" s="5"/>
      <c r="V200" s="5"/>
      <c r="W200" s="5">
        <v>37.57</v>
      </c>
      <c r="X200" s="5">
        <v>1</v>
      </c>
      <c r="Y200" s="5">
        <v>37.57</v>
      </c>
      <c r="Z200" s="5">
        <v>1914</v>
      </c>
      <c r="AA200" s="5">
        <v>1</v>
      </c>
      <c r="AB200" s="5">
        <v>1914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224</v>
      </c>
      <c r="F201" s="5">
        <f>ROUND(Source!AR173,O201)</f>
        <v>219</v>
      </c>
      <c r="G201" s="5" t="s">
        <v>90</v>
      </c>
      <c r="H201" s="5" t="s">
        <v>91</v>
      </c>
      <c r="I201" s="5"/>
      <c r="J201" s="5"/>
      <c r="K201" s="5">
        <v>224</v>
      </c>
      <c r="L201" s="5">
        <v>27</v>
      </c>
      <c r="M201" s="5">
        <v>3</v>
      </c>
      <c r="N201" s="5" t="s">
        <v>3</v>
      </c>
      <c r="O201" s="5">
        <v>0</v>
      </c>
      <c r="P201" s="5">
        <f>ROUND(Source!EJ173,O201)</f>
        <v>11163</v>
      </c>
      <c r="Q201" s="5"/>
      <c r="R201" s="5"/>
      <c r="S201" s="5"/>
      <c r="T201" s="5"/>
      <c r="U201" s="5"/>
      <c r="V201" s="5"/>
      <c r="W201" s="5">
        <v>219.15</v>
      </c>
      <c r="X201" s="5">
        <v>1</v>
      </c>
      <c r="Y201" s="5">
        <v>219.15</v>
      </c>
      <c r="Z201" s="5">
        <v>11163</v>
      </c>
      <c r="AA201" s="5">
        <v>1</v>
      </c>
      <c r="AB201" s="5">
        <v>11163</v>
      </c>
    </row>
    <row r="203" spans="1:28" x14ac:dyDescent="0.2">
      <c r="A203">
        <v>71</v>
      </c>
      <c r="B203">
        <v>1</v>
      </c>
      <c r="D203">
        <v>200001</v>
      </c>
      <c r="E203">
        <v>46871528</v>
      </c>
      <c r="F203" t="s">
        <v>110</v>
      </c>
      <c r="G203" t="s">
        <v>111</v>
      </c>
      <c r="H203">
        <v>80</v>
      </c>
      <c r="I203">
        <v>20</v>
      </c>
    </row>
    <row r="206" spans="1:28" x14ac:dyDescent="0.2">
      <c r="A206">
        <v>70</v>
      </c>
      <c r="B206">
        <v>1</v>
      </c>
      <c r="D206">
        <v>1</v>
      </c>
      <c r="E206" t="s">
        <v>112</v>
      </c>
      <c r="F206" t="s">
        <v>113</v>
      </c>
      <c r="G206">
        <v>1</v>
      </c>
      <c r="H206">
        <v>0</v>
      </c>
      <c r="I206" t="s">
        <v>3</v>
      </c>
      <c r="J206">
        <v>1</v>
      </c>
      <c r="K206">
        <v>0</v>
      </c>
      <c r="L206" t="s">
        <v>3</v>
      </c>
      <c r="M206" t="s">
        <v>3</v>
      </c>
      <c r="N206">
        <v>0</v>
      </c>
      <c r="O206">
        <v>1</v>
      </c>
      <c r="P206" t="s">
        <v>114</v>
      </c>
    </row>
    <row r="207" spans="1:28" x14ac:dyDescent="0.2">
      <c r="A207">
        <v>70</v>
      </c>
      <c r="B207">
        <v>1</v>
      </c>
      <c r="D207">
        <v>2</v>
      </c>
      <c r="E207" t="s">
        <v>115</v>
      </c>
      <c r="F207" t="s">
        <v>116</v>
      </c>
      <c r="G207">
        <v>0</v>
      </c>
      <c r="H207">
        <v>0</v>
      </c>
      <c r="I207" t="s">
        <v>3</v>
      </c>
      <c r="J207">
        <v>1</v>
      </c>
      <c r="K207">
        <v>0</v>
      </c>
      <c r="L207" t="s">
        <v>3</v>
      </c>
      <c r="M207" t="s">
        <v>3</v>
      </c>
      <c r="N207">
        <v>0</v>
      </c>
      <c r="O207">
        <v>0</v>
      </c>
      <c r="P207" t="s">
        <v>117</v>
      </c>
    </row>
    <row r="208" spans="1:28" x14ac:dyDescent="0.2">
      <c r="A208">
        <v>70</v>
      </c>
      <c r="B208">
        <v>1</v>
      </c>
      <c r="D208">
        <v>3</v>
      </c>
      <c r="E208" t="s">
        <v>118</v>
      </c>
      <c r="F208" t="s">
        <v>119</v>
      </c>
      <c r="G208">
        <v>0</v>
      </c>
      <c r="H208">
        <v>0</v>
      </c>
      <c r="I208" t="s">
        <v>3</v>
      </c>
      <c r="J208">
        <v>1</v>
      </c>
      <c r="K208">
        <v>0</v>
      </c>
      <c r="L208" t="s">
        <v>3</v>
      </c>
      <c r="M208" t="s">
        <v>3</v>
      </c>
      <c r="N208">
        <v>0</v>
      </c>
      <c r="O208">
        <v>0</v>
      </c>
      <c r="P208" t="s">
        <v>120</v>
      </c>
    </row>
    <row r="209" spans="1:16" x14ac:dyDescent="0.2">
      <c r="A209">
        <v>70</v>
      </c>
      <c r="B209">
        <v>1</v>
      </c>
      <c r="D209">
        <v>4</v>
      </c>
      <c r="E209" t="s">
        <v>121</v>
      </c>
      <c r="F209" t="s">
        <v>122</v>
      </c>
      <c r="G209">
        <v>1</v>
      </c>
      <c r="H209">
        <v>0</v>
      </c>
      <c r="I209" t="s">
        <v>3</v>
      </c>
      <c r="J209">
        <v>2</v>
      </c>
      <c r="K209">
        <v>0</v>
      </c>
      <c r="L209" t="s">
        <v>3</v>
      </c>
      <c r="M209" t="s">
        <v>3</v>
      </c>
      <c r="N209">
        <v>0</v>
      </c>
      <c r="O209">
        <v>1</v>
      </c>
      <c r="P209" t="s">
        <v>3</v>
      </c>
    </row>
    <row r="210" spans="1:16" x14ac:dyDescent="0.2">
      <c r="A210">
        <v>70</v>
      </c>
      <c r="B210">
        <v>1</v>
      </c>
      <c r="D210">
        <v>5</v>
      </c>
      <c r="E210" t="s">
        <v>123</v>
      </c>
      <c r="F210" t="s">
        <v>124</v>
      </c>
      <c r="G210">
        <v>0</v>
      </c>
      <c r="H210">
        <v>0</v>
      </c>
      <c r="I210" t="s">
        <v>3</v>
      </c>
      <c r="J210">
        <v>2</v>
      </c>
      <c r="K210">
        <v>0</v>
      </c>
      <c r="L210" t="s">
        <v>3</v>
      </c>
      <c r="M210" t="s">
        <v>3</v>
      </c>
      <c r="N210">
        <v>0</v>
      </c>
      <c r="O210">
        <v>0</v>
      </c>
      <c r="P210" t="s">
        <v>3</v>
      </c>
    </row>
    <row r="211" spans="1:16" x14ac:dyDescent="0.2">
      <c r="A211">
        <v>70</v>
      </c>
      <c r="B211">
        <v>1</v>
      </c>
      <c r="D211">
        <v>6</v>
      </c>
      <c r="E211" t="s">
        <v>125</v>
      </c>
      <c r="F211" t="s">
        <v>126</v>
      </c>
      <c r="G211">
        <v>0</v>
      </c>
      <c r="H211">
        <v>0</v>
      </c>
      <c r="I211" t="s">
        <v>3</v>
      </c>
      <c r="J211">
        <v>2</v>
      </c>
      <c r="K211">
        <v>0</v>
      </c>
      <c r="L211" t="s">
        <v>3</v>
      </c>
      <c r="M211" t="s">
        <v>3</v>
      </c>
      <c r="N211">
        <v>0</v>
      </c>
      <c r="O211">
        <v>0</v>
      </c>
      <c r="P211" t="s">
        <v>3</v>
      </c>
    </row>
    <row r="212" spans="1:16" x14ac:dyDescent="0.2">
      <c r="A212">
        <v>70</v>
      </c>
      <c r="B212">
        <v>1</v>
      </c>
      <c r="D212">
        <v>7</v>
      </c>
      <c r="E212" t="s">
        <v>127</v>
      </c>
      <c r="F212" t="s">
        <v>128</v>
      </c>
      <c r="G212">
        <v>0</v>
      </c>
      <c r="H212">
        <v>0</v>
      </c>
      <c r="I212" t="s">
        <v>129</v>
      </c>
      <c r="J212">
        <v>0</v>
      </c>
      <c r="K212">
        <v>0</v>
      </c>
      <c r="L212" t="s">
        <v>3</v>
      </c>
      <c r="M212" t="s">
        <v>3</v>
      </c>
      <c r="N212">
        <v>0</v>
      </c>
      <c r="O212">
        <v>0</v>
      </c>
      <c r="P212" t="s">
        <v>130</v>
      </c>
    </row>
    <row r="213" spans="1:16" x14ac:dyDescent="0.2">
      <c r="A213">
        <v>70</v>
      </c>
      <c r="B213">
        <v>1</v>
      </c>
      <c r="D213">
        <v>8</v>
      </c>
      <c r="E213" t="s">
        <v>131</v>
      </c>
      <c r="F213" t="s">
        <v>132</v>
      </c>
      <c r="G213">
        <v>1</v>
      </c>
      <c r="H213">
        <v>0</v>
      </c>
      <c r="I213" t="s">
        <v>3</v>
      </c>
      <c r="J213">
        <v>5</v>
      </c>
      <c r="K213">
        <v>0</v>
      </c>
      <c r="L213" t="s">
        <v>3</v>
      </c>
      <c r="M213" t="s">
        <v>3</v>
      </c>
      <c r="N213">
        <v>0</v>
      </c>
      <c r="O213">
        <v>1</v>
      </c>
      <c r="P213" t="s">
        <v>3</v>
      </c>
    </row>
    <row r="214" spans="1:16" x14ac:dyDescent="0.2">
      <c r="A214">
        <v>70</v>
      </c>
      <c r="B214">
        <v>1</v>
      </c>
      <c r="D214">
        <v>9</v>
      </c>
      <c r="E214" t="s">
        <v>133</v>
      </c>
      <c r="F214" t="s">
        <v>134</v>
      </c>
      <c r="G214">
        <v>0</v>
      </c>
      <c r="H214">
        <v>0</v>
      </c>
      <c r="I214" t="s">
        <v>3</v>
      </c>
      <c r="J214">
        <v>5</v>
      </c>
      <c r="K214">
        <v>0</v>
      </c>
      <c r="L214" t="s">
        <v>3</v>
      </c>
      <c r="M214" t="s">
        <v>3</v>
      </c>
      <c r="N214">
        <v>0</v>
      </c>
      <c r="O214">
        <v>0</v>
      </c>
      <c r="P214" t="s">
        <v>135</v>
      </c>
    </row>
    <row r="215" spans="1:16" x14ac:dyDescent="0.2">
      <c r="A215">
        <v>70</v>
      </c>
      <c r="B215">
        <v>1</v>
      </c>
      <c r="D215">
        <v>10</v>
      </c>
      <c r="E215" t="s">
        <v>136</v>
      </c>
      <c r="F215" t="s">
        <v>137</v>
      </c>
      <c r="G215">
        <v>0</v>
      </c>
      <c r="H215">
        <v>0</v>
      </c>
      <c r="I215" t="s">
        <v>138</v>
      </c>
      <c r="J215">
        <v>5</v>
      </c>
      <c r="K215">
        <v>0</v>
      </c>
      <c r="L215" t="s">
        <v>3</v>
      </c>
      <c r="M215" t="s">
        <v>3</v>
      </c>
      <c r="N215">
        <v>0</v>
      </c>
      <c r="O215">
        <v>0</v>
      </c>
      <c r="P215" t="s">
        <v>139</v>
      </c>
    </row>
    <row r="216" spans="1:16" x14ac:dyDescent="0.2">
      <c r="A216">
        <v>70</v>
      </c>
      <c r="B216">
        <v>1</v>
      </c>
      <c r="D216">
        <v>11</v>
      </c>
      <c r="E216" t="s">
        <v>140</v>
      </c>
      <c r="F216" t="s">
        <v>141</v>
      </c>
      <c r="G216">
        <v>0</v>
      </c>
      <c r="H216">
        <v>0</v>
      </c>
      <c r="I216" t="s">
        <v>142</v>
      </c>
      <c r="J216">
        <v>0</v>
      </c>
      <c r="K216">
        <v>0</v>
      </c>
      <c r="L216" t="s">
        <v>3</v>
      </c>
      <c r="M216" t="s">
        <v>3</v>
      </c>
      <c r="N216">
        <v>0</v>
      </c>
      <c r="O216">
        <v>0</v>
      </c>
      <c r="P216" t="s">
        <v>143</v>
      </c>
    </row>
    <row r="217" spans="1:16" x14ac:dyDescent="0.2">
      <c r="A217">
        <v>70</v>
      </c>
      <c r="B217">
        <v>1</v>
      </c>
      <c r="D217">
        <v>12</v>
      </c>
      <c r="E217" t="s">
        <v>144</v>
      </c>
      <c r="F217" t="s">
        <v>145</v>
      </c>
      <c r="G217">
        <v>0</v>
      </c>
      <c r="H217">
        <v>0</v>
      </c>
      <c r="I217" t="s">
        <v>146</v>
      </c>
      <c r="J217">
        <v>0</v>
      </c>
      <c r="K217">
        <v>0</v>
      </c>
      <c r="L217" t="s">
        <v>3</v>
      </c>
      <c r="M217" t="s">
        <v>3</v>
      </c>
      <c r="N217">
        <v>0</v>
      </c>
      <c r="O217">
        <v>0</v>
      </c>
      <c r="P217" t="s">
        <v>147</v>
      </c>
    </row>
    <row r="218" spans="1:16" x14ac:dyDescent="0.2">
      <c r="A218">
        <v>70</v>
      </c>
      <c r="B218">
        <v>1</v>
      </c>
      <c r="D218">
        <v>13</v>
      </c>
      <c r="E218" t="s">
        <v>148</v>
      </c>
      <c r="F218" t="s">
        <v>149</v>
      </c>
      <c r="G218">
        <v>0</v>
      </c>
      <c r="H218">
        <v>0</v>
      </c>
      <c r="I218" t="s">
        <v>150</v>
      </c>
      <c r="J218">
        <v>0</v>
      </c>
      <c r="K218">
        <v>0</v>
      </c>
      <c r="L218" t="s">
        <v>3</v>
      </c>
      <c r="M218" t="s">
        <v>3</v>
      </c>
      <c r="N218">
        <v>0</v>
      </c>
      <c r="O218">
        <v>0</v>
      </c>
      <c r="P218" t="s">
        <v>151</v>
      </c>
    </row>
    <row r="219" spans="1:16" x14ac:dyDescent="0.2">
      <c r="A219">
        <v>70</v>
      </c>
      <c r="B219">
        <v>1</v>
      </c>
      <c r="D219">
        <v>14</v>
      </c>
      <c r="E219" t="s">
        <v>152</v>
      </c>
      <c r="F219" t="s">
        <v>153</v>
      </c>
      <c r="G219">
        <v>0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O219">
        <v>0</v>
      </c>
      <c r="P219" t="s">
        <v>154</v>
      </c>
    </row>
    <row r="220" spans="1:16" x14ac:dyDescent="0.2">
      <c r="A220">
        <v>70</v>
      </c>
      <c r="B220">
        <v>1</v>
      </c>
      <c r="D220">
        <v>15</v>
      </c>
      <c r="E220" t="s">
        <v>155</v>
      </c>
      <c r="F220" t="s">
        <v>156</v>
      </c>
      <c r="G220">
        <v>0</v>
      </c>
      <c r="H220">
        <v>0</v>
      </c>
      <c r="I220" t="s">
        <v>3</v>
      </c>
      <c r="J220">
        <v>3</v>
      </c>
      <c r="K220">
        <v>0</v>
      </c>
      <c r="L220" t="s">
        <v>3</v>
      </c>
      <c r="M220" t="s">
        <v>3</v>
      </c>
      <c r="N220">
        <v>0</v>
      </c>
      <c r="O220">
        <v>0</v>
      </c>
      <c r="P220" t="s">
        <v>3</v>
      </c>
    </row>
    <row r="221" spans="1:16" x14ac:dyDescent="0.2">
      <c r="A221">
        <v>70</v>
      </c>
      <c r="B221">
        <v>1</v>
      </c>
      <c r="D221">
        <v>16</v>
      </c>
      <c r="E221" t="s">
        <v>157</v>
      </c>
      <c r="F221" t="s">
        <v>158</v>
      </c>
      <c r="G221">
        <v>1</v>
      </c>
      <c r="H221">
        <v>0</v>
      </c>
      <c r="I221" t="s">
        <v>3</v>
      </c>
      <c r="J221">
        <v>3</v>
      </c>
      <c r="K221">
        <v>0</v>
      </c>
      <c r="L221" t="s">
        <v>3</v>
      </c>
      <c r="M221" t="s">
        <v>3</v>
      </c>
      <c r="N221">
        <v>0</v>
      </c>
      <c r="O221">
        <v>1</v>
      </c>
      <c r="P221" t="s">
        <v>3</v>
      </c>
    </row>
    <row r="222" spans="1:16" x14ac:dyDescent="0.2">
      <c r="A222">
        <v>70</v>
      </c>
      <c r="B222">
        <v>1</v>
      </c>
      <c r="D222">
        <v>1</v>
      </c>
      <c r="E222" t="s">
        <v>159</v>
      </c>
      <c r="F222" t="s">
        <v>160</v>
      </c>
      <c r="G222">
        <v>0.9</v>
      </c>
      <c r="H222">
        <v>1</v>
      </c>
      <c r="I222" t="s">
        <v>161</v>
      </c>
      <c r="J222">
        <v>0</v>
      </c>
      <c r="K222">
        <v>0</v>
      </c>
      <c r="L222" t="s">
        <v>3</v>
      </c>
      <c r="M222" t="s">
        <v>3</v>
      </c>
      <c r="N222">
        <v>0</v>
      </c>
      <c r="O222">
        <v>0.9</v>
      </c>
      <c r="P222" t="s">
        <v>162</v>
      </c>
    </row>
    <row r="223" spans="1:16" x14ac:dyDescent="0.2">
      <c r="A223">
        <v>70</v>
      </c>
      <c r="B223">
        <v>1</v>
      </c>
      <c r="D223">
        <v>2</v>
      </c>
      <c r="E223" t="s">
        <v>163</v>
      </c>
      <c r="F223" t="s">
        <v>164</v>
      </c>
      <c r="G223">
        <v>0.85</v>
      </c>
      <c r="H223">
        <v>1</v>
      </c>
      <c r="I223" t="s">
        <v>165</v>
      </c>
      <c r="J223">
        <v>0</v>
      </c>
      <c r="K223">
        <v>0</v>
      </c>
      <c r="L223" t="s">
        <v>3</v>
      </c>
      <c r="M223" t="s">
        <v>3</v>
      </c>
      <c r="N223">
        <v>0</v>
      </c>
      <c r="O223">
        <v>0.85</v>
      </c>
      <c r="P223" t="s">
        <v>166</v>
      </c>
    </row>
    <row r="224" spans="1:16" x14ac:dyDescent="0.2">
      <c r="A224">
        <v>70</v>
      </c>
      <c r="B224">
        <v>1</v>
      </c>
      <c r="D224">
        <v>3</v>
      </c>
      <c r="E224" t="s">
        <v>167</v>
      </c>
      <c r="F224" t="s">
        <v>168</v>
      </c>
      <c r="G224">
        <v>1.03</v>
      </c>
      <c r="H224">
        <v>0</v>
      </c>
      <c r="I224" t="s">
        <v>3</v>
      </c>
      <c r="J224">
        <v>0</v>
      </c>
      <c r="K224">
        <v>0</v>
      </c>
      <c r="L224" t="s">
        <v>3</v>
      </c>
      <c r="M224" t="s">
        <v>3</v>
      </c>
      <c r="N224">
        <v>0</v>
      </c>
      <c r="O224">
        <v>1.03</v>
      </c>
      <c r="P224" t="s">
        <v>169</v>
      </c>
    </row>
    <row r="225" spans="1:50" x14ac:dyDescent="0.2">
      <c r="A225">
        <v>70</v>
      </c>
      <c r="B225">
        <v>1</v>
      </c>
      <c r="D225">
        <v>4</v>
      </c>
      <c r="E225" t="s">
        <v>170</v>
      </c>
      <c r="F225" t="s">
        <v>171</v>
      </c>
      <c r="G225">
        <v>1.1499999999999999</v>
      </c>
      <c r="H225">
        <v>0</v>
      </c>
      <c r="I225" t="s">
        <v>3</v>
      </c>
      <c r="J225">
        <v>0</v>
      </c>
      <c r="K225">
        <v>0</v>
      </c>
      <c r="L225" t="s">
        <v>3</v>
      </c>
      <c r="M225" t="s">
        <v>3</v>
      </c>
      <c r="N225">
        <v>0</v>
      </c>
      <c r="O225">
        <v>1.1499999999999999</v>
      </c>
      <c r="P225" t="s">
        <v>172</v>
      </c>
    </row>
    <row r="226" spans="1:50" x14ac:dyDescent="0.2">
      <c r="A226">
        <v>70</v>
      </c>
      <c r="B226">
        <v>1</v>
      </c>
      <c r="D226">
        <v>5</v>
      </c>
      <c r="E226" t="s">
        <v>173</v>
      </c>
      <c r="F226" t="s">
        <v>174</v>
      </c>
      <c r="G226">
        <v>7</v>
      </c>
      <c r="H226">
        <v>0</v>
      </c>
      <c r="I226" t="s">
        <v>3</v>
      </c>
      <c r="J226">
        <v>0</v>
      </c>
      <c r="K226">
        <v>0</v>
      </c>
      <c r="L226" t="s">
        <v>3</v>
      </c>
      <c r="M226" t="s">
        <v>3</v>
      </c>
      <c r="N226">
        <v>0</v>
      </c>
      <c r="O226">
        <v>7</v>
      </c>
      <c r="P226" t="s">
        <v>3</v>
      </c>
    </row>
    <row r="227" spans="1:50" x14ac:dyDescent="0.2">
      <c r="A227">
        <v>70</v>
      </c>
      <c r="B227">
        <v>1</v>
      </c>
      <c r="D227">
        <v>6</v>
      </c>
      <c r="E227" t="s">
        <v>175</v>
      </c>
      <c r="F227" t="s">
        <v>3</v>
      </c>
      <c r="G227">
        <v>2</v>
      </c>
      <c r="H227">
        <v>0</v>
      </c>
      <c r="I227" t="s">
        <v>3</v>
      </c>
      <c r="J227">
        <v>0</v>
      </c>
      <c r="K227">
        <v>0</v>
      </c>
      <c r="L227" t="s">
        <v>3</v>
      </c>
      <c r="M227" t="s">
        <v>3</v>
      </c>
      <c r="N227">
        <v>0</v>
      </c>
      <c r="O227">
        <v>2</v>
      </c>
      <c r="P227" t="s">
        <v>3</v>
      </c>
    </row>
    <row r="229" spans="1:50" x14ac:dyDescent="0.2">
      <c r="A229">
        <v>-1</v>
      </c>
    </row>
    <row r="231" spans="1:50" x14ac:dyDescent="0.2">
      <c r="A231" s="4">
        <v>75</v>
      </c>
      <c r="B231" s="4" t="s">
        <v>176</v>
      </c>
      <c r="C231" s="4">
        <v>2024</v>
      </c>
      <c r="D231" s="4">
        <v>0</v>
      </c>
      <c r="E231" s="4">
        <v>12</v>
      </c>
      <c r="F231" s="4"/>
      <c r="G231" s="4">
        <v>0</v>
      </c>
      <c r="H231" s="4">
        <v>1</v>
      </c>
      <c r="I231" s="4">
        <v>0</v>
      </c>
      <c r="J231" s="4">
        <v>3</v>
      </c>
      <c r="K231" s="4">
        <v>0</v>
      </c>
      <c r="L231" s="4">
        <v>0</v>
      </c>
      <c r="M231" s="4">
        <v>1</v>
      </c>
      <c r="N231" s="4">
        <v>64884735</v>
      </c>
      <c r="O231" s="4">
        <v>1</v>
      </c>
    </row>
    <row r="232" spans="1:50" x14ac:dyDescent="0.2">
      <c r="A232" s="6">
        <v>1</v>
      </c>
      <c r="B232" s="6" t="s">
        <v>177</v>
      </c>
      <c r="C232" s="6" t="s">
        <v>178</v>
      </c>
      <c r="D232" s="6">
        <v>2024</v>
      </c>
      <c r="E232" s="6">
        <v>12</v>
      </c>
      <c r="F232" s="6">
        <v>1</v>
      </c>
      <c r="G232" s="6">
        <v>1</v>
      </c>
      <c r="H232" s="6">
        <v>0</v>
      </c>
      <c r="I232" s="6">
        <v>2</v>
      </c>
      <c r="J232" s="6">
        <v>1</v>
      </c>
      <c r="K232" s="6">
        <v>1</v>
      </c>
      <c r="L232" s="6">
        <v>1</v>
      </c>
      <c r="M232" s="6">
        <v>1</v>
      </c>
      <c r="N232" s="6">
        <v>1</v>
      </c>
      <c r="O232" s="6">
        <v>1</v>
      </c>
      <c r="P232" s="6">
        <v>1</v>
      </c>
      <c r="Q232" s="6">
        <v>1</v>
      </c>
      <c r="R232" s="6" t="s">
        <v>3</v>
      </c>
      <c r="S232" s="6" t="s">
        <v>3</v>
      </c>
      <c r="T232" s="6" t="s">
        <v>3</v>
      </c>
      <c r="U232" s="6" t="s">
        <v>3</v>
      </c>
      <c r="V232" s="6" t="s">
        <v>3</v>
      </c>
      <c r="W232" s="6" t="s">
        <v>3</v>
      </c>
      <c r="X232" s="6" t="s">
        <v>3</v>
      </c>
      <c r="Y232" s="6" t="s">
        <v>3</v>
      </c>
      <c r="Z232" s="6" t="s">
        <v>3</v>
      </c>
      <c r="AA232" s="6" t="s">
        <v>3</v>
      </c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>
        <v>64884736</v>
      </c>
      <c r="AO232" s="6"/>
      <c r="AP232" s="6"/>
      <c r="AQ232" s="6"/>
      <c r="AR232" s="6"/>
      <c r="AS232" s="6"/>
      <c r="AT232" s="6"/>
      <c r="AU232" s="6"/>
      <c r="AV232" s="6"/>
      <c r="AW232" s="6"/>
      <c r="AX232" s="6"/>
    </row>
    <row r="233" spans="1:50" x14ac:dyDescent="0.2">
      <c r="A233" s="6">
        <v>2</v>
      </c>
      <c r="B233" s="6" t="s">
        <v>179</v>
      </c>
      <c r="C233" s="6" t="s">
        <v>3</v>
      </c>
      <c r="D233" s="6">
        <v>0</v>
      </c>
      <c r="E233" s="6">
        <v>0</v>
      </c>
      <c r="F233" s="6">
        <v>-1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>
        <v>64884737</v>
      </c>
    </row>
    <row r="234" spans="1:50" x14ac:dyDescent="0.2">
      <c r="A234" s="4">
        <v>75</v>
      </c>
      <c r="B234" s="4" t="s">
        <v>180</v>
      </c>
      <c r="C234" s="4">
        <v>2000</v>
      </c>
      <c r="D234" s="4">
        <v>0</v>
      </c>
      <c r="E234" s="4">
        <v>1</v>
      </c>
      <c r="F234" s="4"/>
      <c r="G234" s="4">
        <v>0</v>
      </c>
      <c r="H234" s="4">
        <v>1</v>
      </c>
      <c r="I234" s="4">
        <v>0</v>
      </c>
      <c r="J234" s="4">
        <v>1</v>
      </c>
      <c r="K234" s="4">
        <v>0</v>
      </c>
      <c r="L234" s="4">
        <v>0</v>
      </c>
      <c r="M234" s="4">
        <v>0</v>
      </c>
      <c r="N234" s="4">
        <v>64884738</v>
      </c>
      <c r="O234" s="4">
        <v>2</v>
      </c>
    </row>
    <row r="238" spans="1:50" x14ac:dyDescent="0.2">
      <c r="A238">
        <v>65</v>
      </c>
      <c r="C238">
        <v>1</v>
      </c>
      <c r="D238">
        <v>0</v>
      </c>
      <c r="E23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64884735</v>
      </c>
      <c r="E14" s="1">
        <v>64884738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19</v>
      </c>
      <c r="D16" s="7" t="s">
        <v>20</v>
      </c>
      <c r="E16" s="8">
        <f>ROUND((Source!P160)/1000,2)</f>
        <v>0</v>
      </c>
      <c r="F16" s="8">
        <f>ROUND((Source!P161)/1000,2)</f>
        <v>0</v>
      </c>
      <c r="G16" s="8">
        <f>ROUND((Source!P152)/1000,2)</f>
        <v>0</v>
      </c>
      <c r="H16" s="8">
        <f>ROUND((Source!P162)/1000+(Source!P163)/1000,2)</f>
        <v>11.16</v>
      </c>
      <c r="I16" s="8">
        <f>E16+F16+G16+H16</f>
        <v>11.16</v>
      </c>
      <c r="J16" s="8">
        <f>ROUND((Source!P158+Source!P157)/1000,2)</f>
        <v>5.32</v>
      </c>
      <c r="K16" s="8">
        <v>5.32</v>
      </c>
      <c r="L16" s="8">
        <v>0</v>
      </c>
      <c r="M16" s="8">
        <v>0</v>
      </c>
      <c r="N16" s="8">
        <f>I16+L16+M16</f>
        <v>11.16</v>
      </c>
      <c r="T16" s="9">
        <f>ROUND((Source!F160)/1000,2)</f>
        <v>0</v>
      </c>
      <c r="U16" s="9">
        <f>ROUND((Source!F161)/1000,2)</f>
        <v>0</v>
      </c>
      <c r="V16" s="9">
        <f>ROUND((Source!F152)/1000,2)</f>
        <v>0</v>
      </c>
      <c r="W16" s="9">
        <f>ROUND((Source!F162)/1000+(Source!F163)/1000,2)</f>
        <v>0.22</v>
      </c>
      <c r="X16" s="9">
        <f>T16+U16+V16+W16</f>
        <v>0.22</v>
      </c>
      <c r="Y16" s="9">
        <f>ROUND((Source!F158+Source!F157)/1000,2)</f>
        <v>0.1</v>
      </c>
      <c r="Z16" s="9">
        <v>0.1</v>
      </c>
      <c r="AA16" s="9">
        <v>0</v>
      </c>
      <c r="AB16" s="9">
        <v>0</v>
      </c>
      <c r="AC16" s="9">
        <f>X16+AA16+AB16</f>
        <v>0.22</v>
      </c>
      <c r="AI16" s="7">
        <v>9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5315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5315</v>
      </c>
      <c r="BB16" s="8">
        <v>0</v>
      </c>
      <c r="BC16" s="8">
        <v>0</v>
      </c>
      <c r="BD16" s="8">
        <v>11163</v>
      </c>
      <c r="BE16" s="8">
        <v>0</v>
      </c>
      <c r="BF16" s="8">
        <v>8.1524800000000006</v>
      </c>
      <c r="BG16" s="8">
        <v>0</v>
      </c>
      <c r="BH16" s="8">
        <v>0</v>
      </c>
      <c r="BI16" s="8">
        <v>3934</v>
      </c>
      <c r="BJ16" s="8">
        <v>1914</v>
      </c>
      <c r="BK16" s="8">
        <v>11163</v>
      </c>
      <c r="BR16" s="9">
        <v>104.36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104.36</v>
      </c>
      <c r="BZ16" s="9">
        <v>0</v>
      </c>
      <c r="CA16" s="9">
        <v>0</v>
      </c>
      <c r="CB16" s="9">
        <v>219.15</v>
      </c>
      <c r="CC16" s="9">
        <v>0</v>
      </c>
      <c r="CD16" s="9">
        <v>8.1524800000000006</v>
      </c>
      <c r="CE16" s="9">
        <v>0</v>
      </c>
      <c r="CF16" s="9">
        <v>0</v>
      </c>
      <c r="CG16" s="9">
        <v>77.22</v>
      </c>
      <c r="CH16" s="9">
        <v>37.57</v>
      </c>
      <c r="CI16" s="9">
        <v>219.15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11.16</v>
      </c>
      <c r="I18">
        <v>11.16</v>
      </c>
      <c r="J18">
        <v>5.32</v>
      </c>
      <c r="K18">
        <v>5.32</v>
      </c>
      <c r="L18">
        <v>0</v>
      </c>
      <c r="M18">
        <v>0</v>
      </c>
      <c r="N18">
        <v>11.16</v>
      </c>
      <c r="T18">
        <v>0</v>
      </c>
      <c r="U18">
        <v>0</v>
      </c>
      <c r="V18">
        <v>0</v>
      </c>
      <c r="W18">
        <v>0.22</v>
      </c>
      <c r="X18">
        <v>0.22</v>
      </c>
      <c r="Y18">
        <v>0.1</v>
      </c>
      <c r="Z18">
        <v>0.1</v>
      </c>
      <c r="AA18">
        <v>0</v>
      </c>
      <c r="AB18">
        <v>0</v>
      </c>
      <c r="AC18">
        <v>0.22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5315</v>
      </c>
      <c r="G20" s="5" t="s">
        <v>38</v>
      </c>
      <c r="H20" s="5" t="s">
        <v>39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104.36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40</v>
      </c>
      <c r="H21" s="5" t="s">
        <v>41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42</v>
      </c>
      <c r="H22" s="5" t="s">
        <v>43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44</v>
      </c>
      <c r="H23" s="5" t="s">
        <v>45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46</v>
      </c>
      <c r="H24" s="5" t="s">
        <v>47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48</v>
      </c>
      <c r="H25" s="5" t="s">
        <v>49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50</v>
      </c>
      <c r="H26" s="5" t="s">
        <v>51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52</v>
      </c>
      <c r="H27" s="5" t="s">
        <v>53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54</v>
      </c>
      <c r="H28" s="5" t="s">
        <v>55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56</v>
      </c>
      <c r="H29" s="5" t="s">
        <v>57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58</v>
      </c>
      <c r="H30" s="5" t="s">
        <v>59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60</v>
      </c>
      <c r="H31" s="5" t="s">
        <v>61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62</v>
      </c>
      <c r="H32" s="5" t="s">
        <v>63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5315</v>
      </c>
      <c r="G33" s="5" t="s">
        <v>64</v>
      </c>
      <c r="H33" s="5" t="s">
        <v>65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104.36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66</v>
      </c>
      <c r="H34" s="5" t="s">
        <v>67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68</v>
      </c>
      <c r="H35" s="5" t="s">
        <v>69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70</v>
      </c>
      <c r="H36" s="5" t="s">
        <v>71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11163</v>
      </c>
      <c r="G37" s="5" t="s">
        <v>72</v>
      </c>
      <c r="H37" s="5" t="s">
        <v>73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219.15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74</v>
      </c>
      <c r="H38" s="5" t="s">
        <v>75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76</v>
      </c>
      <c r="H39" s="5" t="s">
        <v>77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8.1524800000000006</v>
      </c>
      <c r="G40" s="5" t="s">
        <v>78</v>
      </c>
      <c r="H40" s="5" t="s">
        <v>79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8.1524800000000006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80</v>
      </c>
      <c r="H41" s="5" t="s">
        <v>81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82</v>
      </c>
      <c r="H42" s="5" t="s">
        <v>83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84</v>
      </c>
      <c r="H43" s="5" t="s">
        <v>85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3934</v>
      </c>
      <c r="G44" s="5" t="s">
        <v>86</v>
      </c>
      <c r="H44" s="5" t="s">
        <v>87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77.22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1914</v>
      </c>
      <c r="G45" s="5" t="s">
        <v>88</v>
      </c>
      <c r="H45" s="5" t="s">
        <v>89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37.57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11163</v>
      </c>
      <c r="G46" s="5" t="s">
        <v>90</v>
      </c>
      <c r="H46" s="5" t="s">
        <v>91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219.15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176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64884735</v>
      </c>
      <c r="O51" s="4">
        <v>1</v>
      </c>
    </row>
    <row r="52" spans="1:50" x14ac:dyDescent="0.2">
      <c r="A52" s="6">
        <v>1</v>
      </c>
      <c r="B52" s="6" t="s">
        <v>177</v>
      </c>
      <c r="C52" s="6" t="s">
        <v>178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64884736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2</v>
      </c>
      <c r="B53" s="6" t="s">
        <v>179</v>
      </c>
      <c r="C53" s="6" t="s">
        <v>3</v>
      </c>
      <c r="D53" s="6">
        <v>0</v>
      </c>
      <c r="E53" s="6">
        <v>0</v>
      </c>
      <c r="F53" s="6">
        <v>-1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64884737</v>
      </c>
    </row>
    <row r="54" spans="1:50" x14ac:dyDescent="0.2">
      <c r="A54" s="4">
        <v>75</v>
      </c>
      <c r="B54" s="4" t="s">
        <v>180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0</v>
      </c>
      <c r="N54" s="4">
        <v>64884738</v>
      </c>
      <c r="O54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0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64884738</v>
      </c>
      <c r="C1">
        <v>64884975</v>
      </c>
      <c r="D1">
        <v>29478568</v>
      </c>
      <c r="E1">
        <v>1</v>
      </c>
      <c r="F1">
        <v>1</v>
      </c>
      <c r="G1">
        <v>1</v>
      </c>
      <c r="H1">
        <v>1</v>
      </c>
      <c r="I1" t="s">
        <v>182</v>
      </c>
      <c r="J1" t="s">
        <v>3</v>
      </c>
      <c r="K1" t="s">
        <v>183</v>
      </c>
      <c r="L1">
        <v>1369</v>
      </c>
      <c r="N1">
        <v>1013</v>
      </c>
      <c r="O1" t="s">
        <v>184</v>
      </c>
      <c r="P1" t="s">
        <v>184</v>
      </c>
      <c r="Q1">
        <v>1</v>
      </c>
      <c r="W1">
        <v>0</v>
      </c>
      <c r="X1">
        <v>177969336</v>
      </c>
      <c r="Y1">
        <f t="shared" ref="Y1:Y28" si="0">(AT1*ROUND((1.255*0.8),7))</f>
        <v>0.16064000000000001</v>
      </c>
      <c r="AA1">
        <v>0</v>
      </c>
      <c r="AB1">
        <v>0</v>
      </c>
      <c r="AC1">
        <v>0</v>
      </c>
      <c r="AD1">
        <v>12.92</v>
      </c>
      <c r="AE1">
        <v>0</v>
      </c>
      <c r="AF1">
        <v>0</v>
      </c>
      <c r="AG1">
        <v>0</v>
      </c>
      <c r="AH1">
        <v>12.92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0.16</v>
      </c>
      <c r="AU1" t="s">
        <v>27</v>
      </c>
      <c r="AV1">
        <v>1</v>
      </c>
      <c r="AW1">
        <v>2</v>
      </c>
      <c r="AX1">
        <v>64884978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2</v>
      </c>
      <c r="CV1">
        <f>ROUND(Y1*Source!I28,7)</f>
        <v>0.16064000000000001</v>
      </c>
      <c r="CW1">
        <v>0</v>
      </c>
      <c r="CX1">
        <f>ROUND(Y1*Source!I28,7)</f>
        <v>0.16064000000000001</v>
      </c>
      <c r="CY1">
        <f t="shared" ref="CY1:CY28" si="1">AD1</f>
        <v>12.92</v>
      </c>
      <c r="CZ1">
        <f t="shared" ref="CZ1:CZ28" si="2">AH1</f>
        <v>12.92</v>
      </c>
      <c r="DA1">
        <f t="shared" ref="DA1:DA28" si="3">AL1</f>
        <v>1</v>
      </c>
      <c r="DB1">
        <f t="shared" ref="DB1:DB28" si="4">ROUND((ROUND(AT1*CZ1,2)*ROUND((1.255*0.8),7)),2)</f>
        <v>2.08</v>
      </c>
      <c r="DC1">
        <f t="shared" ref="DC1:DC28" si="5">ROUND((ROUND(AT1*AG1,2)*ROUND((1.255*0.8),7)),2)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2.08</v>
      </c>
      <c r="DJ1">
        <f t="shared" ref="DJ1:DJ28" si="6">DI1</f>
        <v>2.08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64884738</v>
      </c>
      <c r="C2">
        <v>64884975</v>
      </c>
      <c r="D2">
        <v>29477608</v>
      </c>
      <c r="E2">
        <v>1</v>
      </c>
      <c r="F2">
        <v>1</v>
      </c>
      <c r="G2">
        <v>1</v>
      </c>
      <c r="H2">
        <v>1</v>
      </c>
      <c r="I2" t="s">
        <v>185</v>
      </c>
      <c r="J2" t="s">
        <v>3</v>
      </c>
      <c r="K2" t="s">
        <v>186</v>
      </c>
      <c r="L2">
        <v>1369</v>
      </c>
      <c r="N2">
        <v>1013</v>
      </c>
      <c r="O2" t="s">
        <v>184</v>
      </c>
      <c r="P2" t="s">
        <v>184</v>
      </c>
      <c r="Q2">
        <v>1</v>
      </c>
      <c r="W2">
        <v>0</v>
      </c>
      <c r="X2">
        <v>2087786099</v>
      </c>
      <c r="Y2">
        <f t="shared" si="0"/>
        <v>0.16064000000000001</v>
      </c>
      <c r="AA2">
        <v>0</v>
      </c>
      <c r="AB2">
        <v>0</v>
      </c>
      <c r="AC2">
        <v>0</v>
      </c>
      <c r="AD2">
        <v>12.69</v>
      </c>
      <c r="AE2">
        <v>0</v>
      </c>
      <c r="AF2">
        <v>0</v>
      </c>
      <c r="AG2">
        <v>0</v>
      </c>
      <c r="AH2">
        <v>12.69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0.16</v>
      </c>
      <c r="AU2" t="s">
        <v>27</v>
      </c>
      <c r="AV2">
        <v>1</v>
      </c>
      <c r="AW2">
        <v>2</v>
      </c>
      <c r="AX2">
        <v>64884979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ROUND(AT2*Source!I28*AH2*AL2,0)</f>
        <v>2</v>
      </c>
      <c r="CV2">
        <f>ROUND(Y2*Source!I28,7)</f>
        <v>0.16064000000000001</v>
      </c>
      <c r="CW2">
        <v>0</v>
      </c>
      <c r="CX2">
        <f>ROUND(Y2*Source!I28,7)</f>
        <v>0.16064000000000001</v>
      </c>
      <c r="CY2">
        <f t="shared" si="1"/>
        <v>12.69</v>
      </c>
      <c r="CZ2">
        <f t="shared" si="2"/>
        <v>12.69</v>
      </c>
      <c r="DA2">
        <f t="shared" si="3"/>
        <v>1</v>
      </c>
      <c r="DB2">
        <f t="shared" si="4"/>
        <v>2.04</v>
      </c>
      <c r="DC2">
        <f t="shared" si="5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2.04</v>
      </c>
      <c r="DJ2">
        <f t="shared" si="6"/>
        <v>2.04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64884735</v>
      </c>
      <c r="C3">
        <v>64884975</v>
      </c>
      <c r="D3">
        <v>29478568</v>
      </c>
      <c r="E3">
        <v>1</v>
      </c>
      <c r="F3">
        <v>1</v>
      </c>
      <c r="G3">
        <v>1</v>
      </c>
      <c r="H3">
        <v>1</v>
      </c>
      <c r="I3" t="s">
        <v>182</v>
      </c>
      <c r="J3" t="s">
        <v>3</v>
      </c>
      <c r="K3" t="s">
        <v>183</v>
      </c>
      <c r="L3">
        <v>1369</v>
      </c>
      <c r="N3">
        <v>1013</v>
      </c>
      <c r="O3" t="s">
        <v>184</v>
      </c>
      <c r="P3" t="s">
        <v>184</v>
      </c>
      <c r="Q3">
        <v>1</v>
      </c>
      <c r="W3">
        <v>0</v>
      </c>
      <c r="X3">
        <v>177969336</v>
      </c>
      <c r="Y3">
        <f t="shared" si="0"/>
        <v>0.16064000000000001</v>
      </c>
      <c r="AA3">
        <v>0</v>
      </c>
      <c r="AB3">
        <v>0</v>
      </c>
      <c r="AC3">
        <v>0</v>
      </c>
      <c r="AD3">
        <v>12.92</v>
      </c>
      <c r="AE3">
        <v>0</v>
      </c>
      <c r="AF3">
        <v>0</v>
      </c>
      <c r="AG3">
        <v>0</v>
      </c>
      <c r="AH3">
        <v>12.92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0.16</v>
      </c>
      <c r="AU3" t="s">
        <v>27</v>
      </c>
      <c r="AV3">
        <v>1</v>
      </c>
      <c r="AW3">
        <v>2</v>
      </c>
      <c r="AX3">
        <v>64884978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ROUND(AT3*Source!I29*AH3*AL3,0)</f>
        <v>2</v>
      </c>
      <c r="CV3">
        <f>ROUND(Y3*Source!I29,7)</f>
        <v>0.16064000000000001</v>
      </c>
      <c r="CW3">
        <v>0</v>
      </c>
      <c r="CX3">
        <f>ROUND(Y3*Source!I29,7)</f>
        <v>0.16064000000000001</v>
      </c>
      <c r="CY3">
        <f t="shared" si="1"/>
        <v>12.92</v>
      </c>
      <c r="CZ3">
        <f t="shared" si="2"/>
        <v>12.92</v>
      </c>
      <c r="DA3">
        <f t="shared" si="3"/>
        <v>1</v>
      </c>
      <c r="DB3">
        <f t="shared" si="4"/>
        <v>2.08</v>
      </c>
      <c r="DC3">
        <f t="shared" si="5"/>
        <v>0</v>
      </c>
      <c r="DD3" t="s">
        <v>3</v>
      </c>
      <c r="DE3" t="s">
        <v>3</v>
      </c>
      <c r="DF3">
        <f>ROUND(ROUND(AE3,0)*CX3,0)</f>
        <v>0</v>
      </c>
      <c r="DG3">
        <f>ROUND(ROUND(AF3,0)*CX3,0)</f>
        <v>0</v>
      </c>
      <c r="DH3">
        <f>ROUND(ROUND(AG3,0)*CX3,0)</f>
        <v>0</v>
      </c>
      <c r="DI3">
        <f>ROUND(ROUND(AH3,0)*CX3,0)</f>
        <v>2</v>
      </c>
      <c r="DJ3">
        <f t="shared" si="6"/>
        <v>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64884735</v>
      </c>
      <c r="C4">
        <v>64884975</v>
      </c>
      <c r="D4">
        <v>29477608</v>
      </c>
      <c r="E4">
        <v>1</v>
      </c>
      <c r="F4">
        <v>1</v>
      </c>
      <c r="G4">
        <v>1</v>
      </c>
      <c r="H4">
        <v>1</v>
      </c>
      <c r="I4" t="s">
        <v>185</v>
      </c>
      <c r="J4" t="s">
        <v>3</v>
      </c>
      <c r="K4" t="s">
        <v>186</v>
      </c>
      <c r="L4">
        <v>1369</v>
      </c>
      <c r="N4">
        <v>1013</v>
      </c>
      <c r="O4" t="s">
        <v>184</v>
      </c>
      <c r="P4" t="s">
        <v>184</v>
      </c>
      <c r="Q4">
        <v>1</v>
      </c>
      <c r="W4">
        <v>0</v>
      </c>
      <c r="X4">
        <v>2087786099</v>
      </c>
      <c r="Y4">
        <f t="shared" si="0"/>
        <v>0.16064000000000001</v>
      </c>
      <c r="AA4">
        <v>0</v>
      </c>
      <c r="AB4">
        <v>0</v>
      </c>
      <c r="AC4">
        <v>0</v>
      </c>
      <c r="AD4">
        <v>12.69</v>
      </c>
      <c r="AE4">
        <v>0</v>
      </c>
      <c r="AF4">
        <v>0</v>
      </c>
      <c r="AG4">
        <v>0</v>
      </c>
      <c r="AH4">
        <v>12.69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0.16</v>
      </c>
      <c r="AU4" t="s">
        <v>27</v>
      </c>
      <c r="AV4">
        <v>1</v>
      </c>
      <c r="AW4">
        <v>2</v>
      </c>
      <c r="AX4">
        <v>64884979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ROUND(AT4*Source!I29*AH4*AL4,0)</f>
        <v>2</v>
      </c>
      <c r="CV4">
        <f>ROUND(Y4*Source!I29,7)</f>
        <v>0.16064000000000001</v>
      </c>
      <c r="CW4">
        <v>0</v>
      </c>
      <c r="CX4">
        <f>ROUND(Y4*Source!I29,7)</f>
        <v>0.16064000000000001</v>
      </c>
      <c r="CY4">
        <f t="shared" si="1"/>
        <v>12.69</v>
      </c>
      <c r="CZ4">
        <f t="shared" si="2"/>
        <v>12.69</v>
      </c>
      <c r="DA4">
        <f t="shared" si="3"/>
        <v>1</v>
      </c>
      <c r="DB4">
        <f t="shared" si="4"/>
        <v>2.04</v>
      </c>
      <c r="DC4">
        <f t="shared" si="5"/>
        <v>0</v>
      </c>
      <c r="DD4" t="s">
        <v>3</v>
      </c>
      <c r="DE4" t="s">
        <v>3</v>
      </c>
      <c r="DF4">
        <f>ROUND(ROUND(AE4,0)*CX4,0)</f>
        <v>0</v>
      </c>
      <c r="DG4">
        <f>ROUND(ROUND(AF4,0)*CX4,0)</f>
        <v>0</v>
      </c>
      <c r="DH4">
        <f>ROUND(ROUND(AG4,0)*CX4,0)</f>
        <v>0</v>
      </c>
      <c r="DI4">
        <f>ROUND(ROUND(AH4,0)*CX4,0)</f>
        <v>2</v>
      </c>
      <c r="DJ4">
        <f t="shared" si="6"/>
        <v>2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64884738</v>
      </c>
      <c r="C5">
        <v>64884980</v>
      </c>
      <c r="D5">
        <v>29477854</v>
      </c>
      <c r="E5">
        <v>1</v>
      </c>
      <c r="F5">
        <v>1</v>
      </c>
      <c r="G5">
        <v>1</v>
      </c>
      <c r="H5">
        <v>1</v>
      </c>
      <c r="I5" t="s">
        <v>187</v>
      </c>
      <c r="J5" t="s">
        <v>3</v>
      </c>
      <c r="K5" t="s">
        <v>188</v>
      </c>
      <c r="L5">
        <v>1369</v>
      </c>
      <c r="N5">
        <v>1013</v>
      </c>
      <c r="O5" t="s">
        <v>184</v>
      </c>
      <c r="P5" t="s">
        <v>184</v>
      </c>
      <c r="Q5">
        <v>1</v>
      </c>
      <c r="W5">
        <v>0</v>
      </c>
      <c r="X5">
        <v>1377046079</v>
      </c>
      <c r="Y5">
        <f t="shared" si="0"/>
        <v>1.13452</v>
      </c>
      <c r="AA5">
        <v>0</v>
      </c>
      <c r="AB5">
        <v>0</v>
      </c>
      <c r="AC5">
        <v>0</v>
      </c>
      <c r="AD5">
        <v>9.6199999999999992</v>
      </c>
      <c r="AE5">
        <v>0</v>
      </c>
      <c r="AF5">
        <v>0</v>
      </c>
      <c r="AG5">
        <v>0</v>
      </c>
      <c r="AH5">
        <v>9.6199999999999992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1.1299999999999999</v>
      </c>
      <c r="AU5" t="s">
        <v>27</v>
      </c>
      <c r="AV5">
        <v>1</v>
      </c>
      <c r="AW5">
        <v>2</v>
      </c>
      <c r="AX5">
        <v>64884983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ROUND(AT5*Source!I30*AH5*AL5,0)</f>
        <v>98</v>
      </c>
      <c r="CV5">
        <f>ROUND(Y5*Source!I30,7)</f>
        <v>10.21068</v>
      </c>
      <c r="CW5">
        <v>0</v>
      </c>
      <c r="CX5">
        <f>ROUND(Y5*Source!I30,7)</f>
        <v>10.21068</v>
      </c>
      <c r="CY5">
        <f t="shared" si="1"/>
        <v>9.6199999999999992</v>
      </c>
      <c r="CZ5">
        <f t="shared" si="2"/>
        <v>9.6199999999999992</v>
      </c>
      <c r="DA5">
        <f t="shared" si="3"/>
        <v>1</v>
      </c>
      <c r="DB5">
        <f t="shared" si="4"/>
        <v>10.91</v>
      </c>
      <c r="DC5">
        <f t="shared" si="5"/>
        <v>0</v>
      </c>
      <c r="DD5" t="s">
        <v>3</v>
      </c>
      <c r="DE5" t="s">
        <v>3</v>
      </c>
      <c r="DF5">
        <f>ROUND(ROUND(AE5,2)*CX5,2)</f>
        <v>0</v>
      </c>
      <c r="DG5">
        <f>ROUND(ROUND(AF5,2)*CX5,2)</f>
        <v>0</v>
      </c>
      <c r="DH5">
        <f>ROUND(ROUND(AG5,2)*CX5,2)</f>
        <v>0</v>
      </c>
      <c r="DI5">
        <f>ROUND(ROUND(AH5,2)*CX5,2)</f>
        <v>98.23</v>
      </c>
      <c r="DJ5">
        <f t="shared" si="6"/>
        <v>98.23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64884738</v>
      </c>
      <c r="C6">
        <v>64884980</v>
      </c>
      <c r="D6">
        <v>29477658</v>
      </c>
      <c r="E6">
        <v>1</v>
      </c>
      <c r="F6">
        <v>1</v>
      </c>
      <c r="G6">
        <v>1</v>
      </c>
      <c r="H6">
        <v>1</v>
      </c>
      <c r="I6" t="s">
        <v>189</v>
      </c>
      <c r="J6" t="s">
        <v>3</v>
      </c>
      <c r="K6" t="s">
        <v>190</v>
      </c>
      <c r="L6">
        <v>1369</v>
      </c>
      <c r="N6">
        <v>1013</v>
      </c>
      <c r="O6" t="s">
        <v>184</v>
      </c>
      <c r="P6" t="s">
        <v>184</v>
      </c>
      <c r="Q6">
        <v>1</v>
      </c>
      <c r="W6">
        <v>0</v>
      </c>
      <c r="X6">
        <v>-1607602112</v>
      </c>
      <c r="Y6">
        <f t="shared" si="0"/>
        <v>1.7067999999999999</v>
      </c>
      <c r="AA6">
        <v>0</v>
      </c>
      <c r="AB6">
        <v>0</v>
      </c>
      <c r="AC6">
        <v>0</v>
      </c>
      <c r="AD6">
        <v>14.09</v>
      </c>
      <c r="AE6">
        <v>0</v>
      </c>
      <c r="AF6">
        <v>0</v>
      </c>
      <c r="AG6">
        <v>0</v>
      </c>
      <c r="AH6">
        <v>14.09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1.7</v>
      </c>
      <c r="AU6" t="s">
        <v>27</v>
      </c>
      <c r="AV6">
        <v>1</v>
      </c>
      <c r="AW6">
        <v>2</v>
      </c>
      <c r="AX6">
        <v>64884984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ROUND(AT6*Source!I30*AH6*AL6,0)</f>
        <v>216</v>
      </c>
      <c r="CV6">
        <f>ROUND(Y6*Source!I30,7)</f>
        <v>15.3612</v>
      </c>
      <c r="CW6">
        <v>0</v>
      </c>
      <c r="CX6">
        <f>ROUND(Y6*Source!I30,7)</f>
        <v>15.3612</v>
      </c>
      <c r="CY6">
        <f t="shared" si="1"/>
        <v>14.09</v>
      </c>
      <c r="CZ6">
        <f t="shared" si="2"/>
        <v>14.09</v>
      </c>
      <c r="DA6">
        <f t="shared" si="3"/>
        <v>1</v>
      </c>
      <c r="DB6">
        <f t="shared" si="4"/>
        <v>24.05</v>
      </c>
      <c r="DC6">
        <f t="shared" si="5"/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</v>
      </c>
      <c r="DH6">
        <f>ROUND(ROUND(AG6,2)*CX6,2)</f>
        <v>0</v>
      </c>
      <c r="DI6">
        <f>ROUND(ROUND(AH6,2)*CX6,2)</f>
        <v>216.44</v>
      </c>
      <c r="DJ6">
        <f t="shared" si="6"/>
        <v>216.44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64884735</v>
      </c>
      <c r="C7">
        <v>64884980</v>
      </c>
      <c r="D7">
        <v>29477854</v>
      </c>
      <c r="E7">
        <v>1</v>
      </c>
      <c r="F7">
        <v>1</v>
      </c>
      <c r="G7">
        <v>1</v>
      </c>
      <c r="H7">
        <v>1</v>
      </c>
      <c r="I7" t="s">
        <v>187</v>
      </c>
      <c r="J7" t="s">
        <v>3</v>
      </c>
      <c r="K7" t="s">
        <v>188</v>
      </c>
      <c r="L7">
        <v>1369</v>
      </c>
      <c r="N7">
        <v>1013</v>
      </c>
      <c r="O7" t="s">
        <v>184</v>
      </c>
      <c r="P7" t="s">
        <v>184</v>
      </c>
      <c r="Q7">
        <v>1</v>
      </c>
      <c r="W7">
        <v>0</v>
      </c>
      <c r="X7">
        <v>1377046079</v>
      </c>
      <c r="Y7">
        <f t="shared" si="0"/>
        <v>1.13452</v>
      </c>
      <c r="AA7">
        <v>0</v>
      </c>
      <c r="AB7">
        <v>0</v>
      </c>
      <c r="AC7">
        <v>0</v>
      </c>
      <c r="AD7">
        <v>9.6199999999999992</v>
      </c>
      <c r="AE7">
        <v>0</v>
      </c>
      <c r="AF7">
        <v>0</v>
      </c>
      <c r="AG7">
        <v>0</v>
      </c>
      <c r="AH7">
        <v>9.6199999999999992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1.1299999999999999</v>
      </c>
      <c r="AU7" t="s">
        <v>27</v>
      </c>
      <c r="AV7">
        <v>1</v>
      </c>
      <c r="AW7">
        <v>2</v>
      </c>
      <c r="AX7">
        <v>64884983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ROUND(AT7*Source!I31*AH7*AL7,0)</f>
        <v>98</v>
      </c>
      <c r="CV7">
        <f>ROUND(Y7*Source!I31,7)</f>
        <v>10.21068</v>
      </c>
      <c r="CW7">
        <v>0</v>
      </c>
      <c r="CX7">
        <f>ROUND(Y7*Source!I31,7)</f>
        <v>10.21068</v>
      </c>
      <c r="CY7">
        <f t="shared" si="1"/>
        <v>9.6199999999999992</v>
      </c>
      <c r="CZ7">
        <f t="shared" si="2"/>
        <v>9.6199999999999992</v>
      </c>
      <c r="DA7">
        <f t="shared" si="3"/>
        <v>1</v>
      </c>
      <c r="DB7">
        <f t="shared" si="4"/>
        <v>10.91</v>
      </c>
      <c r="DC7">
        <f t="shared" si="5"/>
        <v>0</v>
      </c>
      <c r="DD7" t="s">
        <v>3</v>
      </c>
      <c r="DE7" t="s">
        <v>3</v>
      </c>
      <c r="DF7">
        <f>ROUND(ROUND(AE7,0)*CX7,0)</f>
        <v>0</v>
      </c>
      <c r="DG7">
        <f>ROUND(ROUND(AF7,0)*CX7,0)</f>
        <v>0</v>
      </c>
      <c r="DH7">
        <f>ROUND(ROUND(AG7,0)*CX7,0)</f>
        <v>0</v>
      </c>
      <c r="DI7">
        <f>ROUND(ROUND(AH7,0)*CX7,0)</f>
        <v>102</v>
      </c>
      <c r="DJ7">
        <f t="shared" si="6"/>
        <v>102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64884735</v>
      </c>
      <c r="C8">
        <v>64884980</v>
      </c>
      <c r="D8">
        <v>29477658</v>
      </c>
      <c r="E8">
        <v>1</v>
      </c>
      <c r="F8">
        <v>1</v>
      </c>
      <c r="G8">
        <v>1</v>
      </c>
      <c r="H8">
        <v>1</v>
      </c>
      <c r="I8" t="s">
        <v>189</v>
      </c>
      <c r="J8" t="s">
        <v>3</v>
      </c>
      <c r="K8" t="s">
        <v>190</v>
      </c>
      <c r="L8">
        <v>1369</v>
      </c>
      <c r="N8">
        <v>1013</v>
      </c>
      <c r="O8" t="s">
        <v>184</v>
      </c>
      <c r="P8" t="s">
        <v>184</v>
      </c>
      <c r="Q8">
        <v>1</v>
      </c>
      <c r="W8">
        <v>0</v>
      </c>
      <c r="X8">
        <v>-1607602112</v>
      </c>
      <c r="Y8">
        <f t="shared" si="0"/>
        <v>1.7067999999999999</v>
      </c>
      <c r="AA8">
        <v>0</v>
      </c>
      <c r="AB8">
        <v>0</v>
      </c>
      <c r="AC8">
        <v>0</v>
      </c>
      <c r="AD8">
        <v>14.09</v>
      </c>
      <c r="AE8">
        <v>0</v>
      </c>
      <c r="AF8">
        <v>0</v>
      </c>
      <c r="AG8">
        <v>0</v>
      </c>
      <c r="AH8">
        <v>14.09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1.7</v>
      </c>
      <c r="AU8" t="s">
        <v>27</v>
      </c>
      <c r="AV8">
        <v>1</v>
      </c>
      <c r="AW8">
        <v>2</v>
      </c>
      <c r="AX8">
        <v>64884984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ROUND(AT8*Source!I31*AH8*AL8,0)</f>
        <v>216</v>
      </c>
      <c r="CV8">
        <f>ROUND(Y8*Source!I31,7)</f>
        <v>15.3612</v>
      </c>
      <c r="CW8">
        <v>0</v>
      </c>
      <c r="CX8">
        <f>ROUND(Y8*Source!I31,7)</f>
        <v>15.3612</v>
      </c>
      <c r="CY8">
        <f t="shared" si="1"/>
        <v>14.09</v>
      </c>
      <c r="CZ8">
        <f t="shared" si="2"/>
        <v>14.09</v>
      </c>
      <c r="DA8">
        <f t="shared" si="3"/>
        <v>1</v>
      </c>
      <c r="DB8">
        <f t="shared" si="4"/>
        <v>24.05</v>
      </c>
      <c r="DC8">
        <f t="shared" si="5"/>
        <v>0</v>
      </c>
      <c r="DD8" t="s">
        <v>3</v>
      </c>
      <c r="DE8" t="s">
        <v>3</v>
      </c>
      <c r="DF8">
        <f>ROUND(ROUND(AE8,0)*CX8,0)</f>
        <v>0</v>
      </c>
      <c r="DG8">
        <f>ROUND(ROUND(AF8,0)*CX8,0)</f>
        <v>0</v>
      </c>
      <c r="DH8">
        <f>ROUND(ROUND(AG8,0)*CX8,0)</f>
        <v>0</v>
      </c>
      <c r="DI8">
        <f>ROUND(ROUND(AH8,0)*CX8,0)</f>
        <v>215</v>
      </c>
      <c r="DJ8">
        <f t="shared" si="6"/>
        <v>215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ROW(Source!A67)</f>
        <v>67</v>
      </c>
      <c r="B9">
        <v>64884738</v>
      </c>
      <c r="C9">
        <v>64884985</v>
      </c>
      <c r="D9">
        <v>29478568</v>
      </c>
      <c r="E9">
        <v>1</v>
      </c>
      <c r="F9">
        <v>1</v>
      </c>
      <c r="G9">
        <v>1</v>
      </c>
      <c r="H9">
        <v>1</v>
      </c>
      <c r="I9" t="s">
        <v>182</v>
      </c>
      <c r="J9" t="s">
        <v>3</v>
      </c>
      <c r="K9" t="s">
        <v>183</v>
      </c>
      <c r="L9">
        <v>1369</v>
      </c>
      <c r="N9">
        <v>1013</v>
      </c>
      <c r="O9" t="s">
        <v>184</v>
      </c>
      <c r="P9" t="s">
        <v>184</v>
      </c>
      <c r="Q9">
        <v>1</v>
      </c>
      <c r="W9">
        <v>0</v>
      </c>
      <c r="X9">
        <v>177969336</v>
      </c>
      <c r="Y9">
        <f t="shared" si="0"/>
        <v>0.16064000000000001</v>
      </c>
      <c r="AA9">
        <v>0</v>
      </c>
      <c r="AB9">
        <v>0</v>
      </c>
      <c r="AC9">
        <v>0</v>
      </c>
      <c r="AD9">
        <v>12.92</v>
      </c>
      <c r="AE9">
        <v>0</v>
      </c>
      <c r="AF9">
        <v>0</v>
      </c>
      <c r="AG9">
        <v>0</v>
      </c>
      <c r="AH9">
        <v>12.92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0.16</v>
      </c>
      <c r="AU9" t="s">
        <v>27</v>
      </c>
      <c r="AV9">
        <v>1</v>
      </c>
      <c r="AW9">
        <v>2</v>
      </c>
      <c r="AX9">
        <v>64884988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ROUND(AT9*Source!I67*AH9*AL9,0)</f>
        <v>41</v>
      </c>
      <c r="CV9">
        <f>ROUND(Y9*Source!I67,7)</f>
        <v>3.2128000000000001</v>
      </c>
      <c r="CW9">
        <v>0</v>
      </c>
      <c r="CX9">
        <f>ROUND(Y9*Source!I67,7)</f>
        <v>3.2128000000000001</v>
      </c>
      <c r="CY9">
        <f t="shared" si="1"/>
        <v>12.92</v>
      </c>
      <c r="CZ9">
        <f t="shared" si="2"/>
        <v>12.92</v>
      </c>
      <c r="DA9">
        <f t="shared" si="3"/>
        <v>1</v>
      </c>
      <c r="DB9">
        <f t="shared" si="4"/>
        <v>2.08</v>
      </c>
      <c r="DC9">
        <f t="shared" si="5"/>
        <v>0</v>
      </c>
      <c r="DD9" t="s">
        <v>3</v>
      </c>
      <c r="DE9" t="s">
        <v>3</v>
      </c>
      <c r="DF9">
        <f>ROUND(ROUND(AE9,2)*CX9,2)</f>
        <v>0</v>
      </c>
      <c r="DG9">
        <f>ROUND(ROUND(AF9,2)*CX9,2)</f>
        <v>0</v>
      </c>
      <c r="DH9">
        <f>ROUND(ROUND(AG9,2)*CX9,2)</f>
        <v>0</v>
      </c>
      <c r="DI9">
        <f>ROUND(ROUND(AH9,2)*CX9,2)</f>
        <v>41.51</v>
      </c>
      <c r="DJ9">
        <f t="shared" si="6"/>
        <v>41.51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ROW(Source!A67)</f>
        <v>67</v>
      </c>
      <c r="B10">
        <v>64884738</v>
      </c>
      <c r="C10">
        <v>64884985</v>
      </c>
      <c r="D10">
        <v>29477608</v>
      </c>
      <c r="E10">
        <v>1</v>
      </c>
      <c r="F10">
        <v>1</v>
      </c>
      <c r="G10">
        <v>1</v>
      </c>
      <c r="H10">
        <v>1</v>
      </c>
      <c r="I10" t="s">
        <v>185</v>
      </c>
      <c r="J10" t="s">
        <v>3</v>
      </c>
      <c r="K10" t="s">
        <v>186</v>
      </c>
      <c r="L10">
        <v>1369</v>
      </c>
      <c r="N10">
        <v>1013</v>
      </c>
      <c r="O10" t="s">
        <v>184</v>
      </c>
      <c r="P10" t="s">
        <v>184</v>
      </c>
      <c r="Q10">
        <v>1</v>
      </c>
      <c r="W10">
        <v>0</v>
      </c>
      <c r="X10">
        <v>2087786099</v>
      </c>
      <c r="Y10">
        <f t="shared" si="0"/>
        <v>0.16064000000000001</v>
      </c>
      <c r="AA10">
        <v>0</v>
      </c>
      <c r="AB10">
        <v>0</v>
      </c>
      <c r="AC10">
        <v>0</v>
      </c>
      <c r="AD10">
        <v>12.69</v>
      </c>
      <c r="AE10">
        <v>0</v>
      </c>
      <c r="AF10">
        <v>0</v>
      </c>
      <c r="AG10">
        <v>0</v>
      </c>
      <c r="AH10">
        <v>12.69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0.16</v>
      </c>
      <c r="AU10" t="s">
        <v>27</v>
      </c>
      <c r="AV10">
        <v>1</v>
      </c>
      <c r="AW10">
        <v>2</v>
      </c>
      <c r="AX10">
        <v>64884989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ROUND(AT10*Source!I67*AH10*AL10,0)</f>
        <v>41</v>
      </c>
      <c r="CV10">
        <f>ROUND(Y10*Source!I67,7)</f>
        <v>3.2128000000000001</v>
      </c>
      <c r="CW10">
        <v>0</v>
      </c>
      <c r="CX10">
        <f>ROUND(Y10*Source!I67,7)</f>
        <v>3.2128000000000001</v>
      </c>
      <c r="CY10">
        <f t="shared" si="1"/>
        <v>12.69</v>
      </c>
      <c r="CZ10">
        <f t="shared" si="2"/>
        <v>12.69</v>
      </c>
      <c r="DA10">
        <f t="shared" si="3"/>
        <v>1</v>
      </c>
      <c r="DB10">
        <f t="shared" si="4"/>
        <v>2.04</v>
      </c>
      <c r="DC10">
        <f t="shared" si="5"/>
        <v>0</v>
      </c>
      <c r="DD10" t="s">
        <v>3</v>
      </c>
      <c r="DE10" t="s">
        <v>3</v>
      </c>
      <c r="DF10">
        <f>ROUND(ROUND(AE10,2)*CX10,2)</f>
        <v>0</v>
      </c>
      <c r="DG10">
        <f>ROUND(ROUND(AF10,2)*CX10,2)</f>
        <v>0</v>
      </c>
      <c r="DH10">
        <f>ROUND(ROUND(AG10,2)*CX10,2)</f>
        <v>0</v>
      </c>
      <c r="DI10">
        <f>ROUND(ROUND(AH10,2)*CX10,2)</f>
        <v>40.770000000000003</v>
      </c>
      <c r="DJ10">
        <f t="shared" si="6"/>
        <v>40.770000000000003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ROW(Source!A68)</f>
        <v>68</v>
      </c>
      <c r="B11">
        <v>64884735</v>
      </c>
      <c r="C11">
        <v>64884985</v>
      </c>
      <c r="D11">
        <v>29478568</v>
      </c>
      <c r="E11">
        <v>1</v>
      </c>
      <c r="F11">
        <v>1</v>
      </c>
      <c r="G11">
        <v>1</v>
      </c>
      <c r="H11">
        <v>1</v>
      </c>
      <c r="I11" t="s">
        <v>182</v>
      </c>
      <c r="J11" t="s">
        <v>3</v>
      </c>
      <c r="K11" t="s">
        <v>183</v>
      </c>
      <c r="L11">
        <v>1369</v>
      </c>
      <c r="N11">
        <v>1013</v>
      </c>
      <c r="O11" t="s">
        <v>184</v>
      </c>
      <c r="P11" t="s">
        <v>184</v>
      </c>
      <c r="Q11">
        <v>1</v>
      </c>
      <c r="W11">
        <v>0</v>
      </c>
      <c r="X11">
        <v>177969336</v>
      </c>
      <c r="Y11">
        <f t="shared" si="0"/>
        <v>0.16064000000000001</v>
      </c>
      <c r="AA11">
        <v>0</v>
      </c>
      <c r="AB11">
        <v>0</v>
      </c>
      <c r="AC11">
        <v>0</v>
      </c>
      <c r="AD11">
        <v>12.92</v>
      </c>
      <c r="AE11">
        <v>0</v>
      </c>
      <c r="AF11">
        <v>0</v>
      </c>
      <c r="AG11">
        <v>0</v>
      </c>
      <c r="AH11">
        <v>12.92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0.16</v>
      </c>
      <c r="AU11" t="s">
        <v>27</v>
      </c>
      <c r="AV11">
        <v>1</v>
      </c>
      <c r="AW11">
        <v>2</v>
      </c>
      <c r="AX11">
        <v>64884988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ROUND(AT11*Source!I68*AH11*AL11,0)</f>
        <v>41</v>
      </c>
      <c r="CV11">
        <f>ROUND(Y11*Source!I68,7)</f>
        <v>3.2128000000000001</v>
      </c>
      <c r="CW11">
        <v>0</v>
      </c>
      <c r="CX11">
        <f>ROUND(Y11*Source!I68,7)</f>
        <v>3.2128000000000001</v>
      </c>
      <c r="CY11">
        <f t="shared" si="1"/>
        <v>12.92</v>
      </c>
      <c r="CZ11">
        <f t="shared" si="2"/>
        <v>12.92</v>
      </c>
      <c r="DA11">
        <f t="shared" si="3"/>
        <v>1</v>
      </c>
      <c r="DB11">
        <f t="shared" si="4"/>
        <v>2.08</v>
      </c>
      <c r="DC11">
        <f t="shared" si="5"/>
        <v>0</v>
      </c>
      <c r="DD11" t="s">
        <v>3</v>
      </c>
      <c r="DE11" t="s">
        <v>3</v>
      </c>
      <c r="DF11">
        <f>ROUND(ROUND(AE11,0)*CX11,0)</f>
        <v>0</v>
      </c>
      <c r="DG11">
        <f>ROUND(ROUND(AF11,0)*CX11,0)</f>
        <v>0</v>
      </c>
      <c r="DH11">
        <f>ROUND(ROUND(AG11,0)*CX11,0)</f>
        <v>0</v>
      </c>
      <c r="DI11">
        <f>ROUND(ROUND(AH11,0)*CX11,0)</f>
        <v>42</v>
      </c>
      <c r="DJ11">
        <f t="shared" si="6"/>
        <v>42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ROW(Source!A68)</f>
        <v>68</v>
      </c>
      <c r="B12">
        <v>64884735</v>
      </c>
      <c r="C12">
        <v>64884985</v>
      </c>
      <c r="D12">
        <v>29477608</v>
      </c>
      <c r="E12">
        <v>1</v>
      </c>
      <c r="F12">
        <v>1</v>
      </c>
      <c r="G12">
        <v>1</v>
      </c>
      <c r="H12">
        <v>1</v>
      </c>
      <c r="I12" t="s">
        <v>185</v>
      </c>
      <c r="J12" t="s">
        <v>3</v>
      </c>
      <c r="K12" t="s">
        <v>186</v>
      </c>
      <c r="L12">
        <v>1369</v>
      </c>
      <c r="N12">
        <v>1013</v>
      </c>
      <c r="O12" t="s">
        <v>184</v>
      </c>
      <c r="P12" t="s">
        <v>184</v>
      </c>
      <c r="Q12">
        <v>1</v>
      </c>
      <c r="W12">
        <v>0</v>
      </c>
      <c r="X12">
        <v>2087786099</v>
      </c>
      <c r="Y12">
        <f t="shared" si="0"/>
        <v>0.16064000000000001</v>
      </c>
      <c r="AA12">
        <v>0</v>
      </c>
      <c r="AB12">
        <v>0</v>
      </c>
      <c r="AC12">
        <v>0</v>
      </c>
      <c r="AD12">
        <v>12.69</v>
      </c>
      <c r="AE12">
        <v>0</v>
      </c>
      <c r="AF12">
        <v>0</v>
      </c>
      <c r="AG12">
        <v>0</v>
      </c>
      <c r="AH12">
        <v>12.69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0.16</v>
      </c>
      <c r="AU12" t="s">
        <v>27</v>
      </c>
      <c r="AV12">
        <v>1</v>
      </c>
      <c r="AW12">
        <v>2</v>
      </c>
      <c r="AX12">
        <v>64884989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ROUND(AT12*Source!I68*AH12*AL12,0)</f>
        <v>41</v>
      </c>
      <c r="CV12">
        <f>ROUND(Y12*Source!I68,7)</f>
        <v>3.2128000000000001</v>
      </c>
      <c r="CW12">
        <v>0</v>
      </c>
      <c r="CX12">
        <f>ROUND(Y12*Source!I68,7)</f>
        <v>3.2128000000000001</v>
      </c>
      <c r="CY12">
        <f t="shared" si="1"/>
        <v>12.69</v>
      </c>
      <c r="CZ12">
        <f t="shared" si="2"/>
        <v>12.69</v>
      </c>
      <c r="DA12">
        <f t="shared" si="3"/>
        <v>1</v>
      </c>
      <c r="DB12">
        <f t="shared" si="4"/>
        <v>2.04</v>
      </c>
      <c r="DC12">
        <f t="shared" si="5"/>
        <v>0</v>
      </c>
      <c r="DD12" t="s">
        <v>3</v>
      </c>
      <c r="DE12" t="s">
        <v>3</v>
      </c>
      <c r="DF12">
        <f>ROUND(ROUND(AE12,0)*CX12,0)</f>
        <v>0</v>
      </c>
      <c r="DG12">
        <f>ROUND(ROUND(AF12,0)*CX12,0)</f>
        <v>0</v>
      </c>
      <c r="DH12">
        <f>ROUND(ROUND(AG12,0)*CX12,0)</f>
        <v>0</v>
      </c>
      <c r="DI12">
        <f>ROUND(ROUND(AH12,0)*CX12,0)</f>
        <v>42</v>
      </c>
      <c r="DJ12">
        <f t="shared" si="6"/>
        <v>42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ROW(Source!A104)</f>
        <v>104</v>
      </c>
      <c r="B13">
        <v>64884738</v>
      </c>
      <c r="C13">
        <v>64884990</v>
      </c>
      <c r="D13">
        <v>29478568</v>
      </c>
      <c r="E13">
        <v>1</v>
      </c>
      <c r="F13">
        <v>1</v>
      </c>
      <c r="G13">
        <v>1</v>
      </c>
      <c r="H13">
        <v>1</v>
      </c>
      <c r="I13" t="s">
        <v>182</v>
      </c>
      <c r="J13" t="s">
        <v>3</v>
      </c>
      <c r="K13" t="s">
        <v>183</v>
      </c>
      <c r="L13">
        <v>1369</v>
      </c>
      <c r="N13">
        <v>1013</v>
      </c>
      <c r="O13" t="s">
        <v>184</v>
      </c>
      <c r="P13" t="s">
        <v>184</v>
      </c>
      <c r="Q13">
        <v>1</v>
      </c>
      <c r="W13">
        <v>0</v>
      </c>
      <c r="X13">
        <v>177969336</v>
      </c>
      <c r="Y13">
        <f t="shared" si="0"/>
        <v>0.61243999999999998</v>
      </c>
      <c r="AA13">
        <v>0</v>
      </c>
      <c r="AB13">
        <v>0</v>
      </c>
      <c r="AC13">
        <v>0</v>
      </c>
      <c r="AD13">
        <v>12.92</v>
      </c>
      <c r="AE13">
        <v>0</v>
      </c>
      <c r="AF13">
        <v>0</v>
      </c>
      <c r="AG13">
        <v>0</v>
      </c>
      <c r="AH13">
        <v>12.92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0.61</v>
      </c>
      <c r="AU13" t="s">
        <v>27</v>
      </c>
      <c r="AV13">
        <v>1</v>
      </c>
      <c r="AW13">
        <v>2</v>
      </c>
      <c r="AX13">
        <v>64884993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ROUND(AT13*Source!I104*AH13*AL13,0)</f>
        <v>32</v>
      </c>
      <c r="CV13">
        <f>ROUND(Y13*Source!I104,7)</f>
        <v>2.4497599999999999</v>
      </c>
      <c r="CW13">
        <v>0</v>
      </c>
      <c r="CX13">
        <f>ROUND(Y13*Source!I104,7)</f>
        <v>2.4497599999999999</v>
      </c>
      <c r="CY13">
        <f t="shared" si="1"/>
        <v>12.92</v>
      </c>
      <c r="CZ13">
        <f t="shared" si="2"/>
        <v>12.92</v>
      </c>
      <c r="DA13">
        <f t="shared" si="3"/>
        <v>1</v>
      </c>
      <c r="DB13">
        <f t="shared" si="4"/>
        <v>7.91</v>
      </c>
      <c r="DC13">
        <f t="shared" si="5"/>
        <v>0</v>
      </c>
      <c r="DD13" t="s">
        <v>3</v>
      </c>
      <c r="DE13" t="s">
        <v>3</v>
      </c>
      <c r="DF13">
        <f>ROUND(ROUND(AE13,2)*CX13,2)</f>
        <v>0</v>
      </c>
      <c r="DG13">
        <f>ROUND(ROUND(AF13,2)*CX13,2)</f>
        <v>0</v>
      </c>
      <c r="DH13">
        <f>ROUND(ROUND(AG13,2)*CX13,2)</f>
        <v>0</v>
      </c>
      <c r="DI13">
        <f>ROUND(ROUND(AH13,2)*CX13,2)</f>
        <v>31.65</v>
      </c>
      <c r="DJ13">
        <f t="shared" si="6"/>
        <v>31.65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ROW(Source!A104)</f>
        <v>104</v>
      </c>
      <c r="B14">
        <v>64884738</v>
      </c>
      <c r="C14">
        <v>64884990</v>
      </c>
      <c r="D14">
        <v>29477608</v>
      </c>
      <c r="E14">
        <v>1</v>
      </c>
      <c r="F14">
        <v>1</v>
      </c>
      <c r="G14">
        <v>1</v>
      </c>
      <c r="H14">
        <v>1</v>
      </c>
      <c r="I14" t="s">
        <v>185</v>
      </c>
      <c r="J14" t="s">
        <v>3</v>
      </c>
      <c r="K14" t="s">
        <v>186</v>
      </c>
      <c r="L14">
        <v>1369</v>
      </c>
      <c r="N14">
        <v>1013</v>
      </c>
      <c r="O14" t="s">
        <v>184</v>
      </c>
      <c r="P14" t="s">
        <v>184</v>
      </c>
      <c r="Q14">
        <v>1</v>
      </c>
      <c r="W14">
        <v>0</v>
      </c>
      <c r="X14">
        <v>2087786099</v>
      </c>
      <c r="Y14">
        <f t="shared" si="0"/>
        <v>0.61243999999999998</v>
      </c>
      <c r="AA14">
        <v>0</v>
      </c>
      <c r="AB14">
        <v>0</v>
      </c>
      <c r="AC14">
        <v>0</v>
      </c>
      <c r="AD14">
        <v>12.69</v>
      </c>
      <c r="AE14">
        <v>0</v>
      </c>
      <c r="AF14">
        <v>0</v>
      </c>
      <c r="AG14">
        <v>0</v>
      </c>
      <c r="AH14">
        <v>12.69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0.61</v>
      </c>
      <c r="AU14" t="s">
        <v>27</v>
      </c>
      <c r="AV14">
        <v>1</v>
      </c>
      <c r="AW14">
        <v>2</v>
      </c>
      <c r="AX14">
        <v>64884994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ROUND(AT14*Source!I104*AH14*AL14,0)</f>
        <v>31</v>
      </c>
      <c r="CV14">
        <f>ROUND(Y14*Source!I104,7)</f>
        <v>2.4497599999999999</v>
      </c>
      <c r="CW14">
        <v>0</v>
      </c>
      <c r="CX14">
        <f>ROUND(Y14*Source!I104,7)</f>
        <v>2.4497599999999999</v>
      </c>
      <c r="CY14">
        <f t="shared" si="1"/>
        <v>12.69</v>
      </c>
      <c r="CZ14">
        <f t="shared" si="2"/>
        <v>12.69</v>
      </c>
      <c r="DA14">
        <f t="shared" si="3"/>
        <v>1</v>
      </c>
      <c r="DB14">
        <f t="shared" si="4"/>
        <v>7.77</v>
      </c>
      <c r="DC14">
        <f t="shared" si="5"/>
        <v>0</v>
      </c>
      <c r="DD14" t="s">
        <v>3</v>
      </c>
      <c r="DE14" t="s">
        <v>3</v>
      </c>
      <c r="DF14">
        <f>ROUND(ROUND(AE14,2)*CX14,2)</f>
        <v>0</v>
      </c>
      <c r="DG14">
        <f>ROUND(ROUND(AF14,2)*CX14,2)</f>
        <v>0</v>
      </c>
      <c r="DH14">
        <f>ROUND(ROUND(AG14,2)*CX14,2)</f>
        <v>0</v>
      </c>
      <c r="DI14">
        <f>ROUND(ROUND(AH14,2)*CX14,2)</f>
        <v>31.09</v>
      </c>
      <c r="DJ14">
        <f t="shared" si="6"/>
        <v>31.09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ROW(Source!A105)</f>
        <v>105</v>
      </c>
      <c r="B15">
        <v>64884735</v>
      </c>
      <c r="C15">
        <v>64884990</v>
      </c>
      <c r="D15">
        <v>29478568</v>
      </c>
      <c r="E15">
        <v>1</v>
      </c>
      <c r="F15">
        <v>1</v>
      </c>
      <c r="G15">
        <v>1</v>
      </c>
      <c r="H15">
        <v>1</v>
      </c>
      <c r="I15" t="s">
        <v>182</v>
      </c>
      <c r="J15" t="s">
        <v>3</v>
      </c>
      <c r="K15" t="s">
        <v>183</v>
      </c>
      <c r="L15">
        <v>1369</v>
      </c>
      <c r="N15">
        <v>1013</v>
      </c>
      <c r="O15" t="s">
        <v>184</v>
      </c>
      <c r="P15" t="s">
        <v>184</v>
      </c>
      <c r="Q15">
        <v>1</v>
      </c>
      <c r="W15">
        <v>0</v>
      </c>
      <c r="X15">
        <v>177969336</v>
      </c>
      <c r="Y15">
        <f t="shared" si="0"/>
        <v>0.61243999999999998</v>
      </c>
      <c r="AA15">
        <v>0</v>
      </c>
      <c r="AB15">
        <v>0</v>
      </c>
      <c r="AC15">
        <v>0</v>
      </c>
      <c r="AD15">
        <v>12.92</v>
      </c>
      <c r="AE15">
        <v>0</v>
      </c>
      <c r="AF15">
        <v>0</v>
      </c>
      <c r="AG15">
        <v>0</v>
      </c>
      <c r="AH15">
        <v>12.92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0.61</v>
      </c>
      <c r="AU15" t="s">
        <v>27</v>
      </c>
      <c r="AV15">
        <v>1</v>
      </c>
      <c r="AW15">
        <v>2</v>
      </c>
      <c r="AX15">
        <v>64884993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ROUND(AT15*Source!I105*AH15*AL15,0)</f>
        <v>32</v>
      </c>
      <c r="CV15">
        <f>ROUND(Y15*Source!I105,7)</f>
        <v>2.4497599999999999</v>
      </c>
      <c r="CW15">
        <v>0</v>
      </c>
      <c r="CX15">
        <f>ROUND(Y15*Source!I105,7)</f>
        <v>2.4497599999999999</v>
      </c>
      <c r="CY15">
        <f t="shared" si="1"/>
        <v>12.92</v>
      </c>
      <c r="CZ15">
        <f t="shared" si="2"/>
        <v>12.92</v>
      </c>
      <c r="DA15">
        <f t="shared" si="3"/>
        <v>1</v>
      </c>
      <c r="DB15">
        <f t="shared" si="4"/>
        <v>7.91</v>
      </c>
      <c r="DC15">
        <f t="shared" si="5"/>
        <v>0</v>
      </c>
      <c r="DD15" t="s">
        <v>3</v>
      </c>
      <c r="DE15" t="s">
        <v>3</v>
      </c>
      <c r="DF15">
        <f>ROUND(ROUND(AE15,0)*CX15,0)</f>
        <v>0</v>
      </c>
      <c r="DG15">
        <f>ROUND(ROUND(AF15,0)*CX15,0)</f>
        <v>0</v>
      </c>
      <c r="DH15">
        <f>ROUND(ROUND(AG15,0)*CX15,0)</f>
        <v>0</v>
      </c>
      <c r="DI15">
        <f>ROUND(ROUND(AH15,0)*CX15,0)</f>
        <v>32</v>
      </c>
      <c r="DJ15">
        <f t="shared" si="6"/>
        <v>32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ROW(Source!A105)</f>
        <v>105</v>
      </c>
      <c r="B16">
        <v>64884735</v>
      </c>
      <c r="C16">
        <v>64884990</v>
      </c>
      <c r="D16">
        <v>29477608</v>
      </c>
      <c r="E16">
        <v>1</v>
      </c>
      <c r="F16">
        <v>1</v>
      </c>
      <c r="G16">
        <v>1</v>
      </c>
      <c r="H16">
        <v>1</v>
      </c>
      <c r="I16" t="s">
        <v>185</v>
      </c>
      <c r="J16" t="s">
        <v>3</v>
      </c>
      <c r="K16" t="s">
        <v>186</v>
      </c>
      <c r="L16">
        <v>1369</v>
      </c>
      <c r="N16">
        <v>1013</v>
      </c>
      <c r="O16" t="s">
        <v>184</v>
      </c>
      <c r="P16" t="s">
        <v>184</v>
      </c>
      <c r="Q16">
        <v>1</v>
      </c>
      <c r="W16">
        <v>0</v>
      </c>
      <c r="X16">
        <v>2087786099</v>
      </c>
      <c r="Y16">
        <f t="shared" si="0"/>
        <v>0.61243999999999998</v>
      </c>
      <c r="AA16">
        <v>0</v>
      </c>
      <c r="AB16">
        <v>0</v>
      </c>
      <c r="AC16">
        <v>0</v>
      </c>
      <c r="AD16">
        <v>12.69</v>
      </c>
      <c r="AE16">
        <v>0</v>
      </c>
      <c r="AF16">
        <v>0</v>
      </c>
      <c r="AG16">
        <v>0</v>
      </c>
      <c r="AH16">
        <v>12.69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0.61</v>
      </c>
      <c r="AU16" t="s">
        <v>27</v>
      </c>
      <c r="AV16">
        <v>1</v>
      </c>
      <c r="AW16">
        <v>2</v>
      </c>
      <c r="AX16">
        <v>64884994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ROUND(AT16*Source!I105*AH16*AL16,0)</f>
        <v>31</v>
      </c>
      <c r="CV16">
        <f>ROUND(Y16*Source!I105,7)</f>
        <v>2.4497599999999999</v>
      </c>
      <c r="CW16">
        <v>0</v>
      </c>
      <c r="CX16">
        <f>ROUND(Y16*Source!I105,7)</f>
        <v>2.4497599999999999</v>
      </c>
      <c r="CY16">
        <f t="shared" si="1"/>
        <v>12.69</v>
      </c>
      <c r="CZ16">
        <f t="shared" si="2"/>
        <v>12.69</v>
      </c>
      <c r="DA16">
        <f t="shared" si="3"/>
        <v>1</v>
      </c>
      <c r="DB16">
        <f t="shared" si="4"/>
        <v>7.77</v>
      </c>
      <c r="DC16">
        <f t="shared" si="5"/>
        <v>0</v>
      </c>
      <c r="DD16" t="s">
        <v>3</v>
      </c>
      <c r="DE16" t="s">
        <v>3</v>
      </c>
      <c r="DF16">
        <f>ROUND(ROUND(AE16,0)*CX16,0)</f>
        <v>0</v>
      </c>
      <c r="DG16">
        <f>ROUND(ROUND(AF16,0)*CX16,0)</f>
        <v>0</v>
      </c>
      <c r="DH16">
        <f>ROUND(ROUND(AG16,0)*CX16,0)</f>
        <v>0</v>
      </c>
      <c r="DI16">
        <f>ROUND(ROUND(AH16,0)*CX16,0)</f>
        <v>32</v>
      </c>
      <c r="DJ16">
        <f t="shared" si="6"/>
        <v>32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ROW(Source!A106)</f>
        <v>106</v>
      </c>
      <c r="B17">
        <v>64884738</v>
      </c>
      <c r="C17">
        <v>64884995</v>
      </c>
      <c r="D17">
        <v>29478568</v>
      </c>
      <c r="E17">
        <v>1</v>
      </c>
      <c r="F17">
        <v>1</v>
      </c>
      <c r="G17">
        <v>1</v>
      </c>
      <c r="H17">
        <v>1</v>
      </c>
      <c r="I17" t="s">
        <v>182</v>
      </c>
      <c r="J17" t="s">
        <v>3</v>
      </c>
      <c r="K17" t="s">
        <v>183</v>
      </c>
      <c r="L17">
        <v>1369</v>
      </c>
      <c r="N17">
        <v>1013</v>
      </c>
      <c r="O17" t="s">
        <v>184</v>
      </c>
      <c r="P17" t="s">
        <v>184</v>
      </c>
      <c r="Q17">
        <v>1</v>
      </c>
      <c r="W17">
        <v>0</v>
      </c>
      <c r="X17">
        <v>177969336</v>
      </c>
      <c r="Y17">
        <f t="shared" si="0"/>
        <v>1.6264800000000001</v>
      </c>
      <c r="AA17">
        <v>0</v>
      </c>
      <c r="AB17">
        <v>0</v>
      </c>
      <c r="AC17">
        <v>0</v>
      </c>
      <c r="AD17">
        <v>12.92</v>
      </c>
      <c r="AE17">
        <v>0</v>
      </c>
      <c r="AF17">
        <v>0</v>
      </c>
      <c r="AG17">
        <v>0</v>
      </c>
      <c r="AH17">
        <v>12.92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1.62</v>
      </c>
      <c r="AU17" t="s">
        <v>27</v>
      </c>
      <c r="AV17">
        <v>1</v>
      </c>
      <c r="AW17">
        <v>2</v>
      </c>
      <c r="AX17">
        <v>64884998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ROUND(AT17*Source!I106*AH17*AL17,0)</f>
        <v>42</v>
      </c>
      <c r="CV17">
        <f>ROUND(Y17*Source!I106,7)</f>
        <v>3.2529599999999999</v>
      </c>
      <c r="CW17">
        <v>0</v>
      </c>
      <c r="CX17">
        <f>ROUND(Y17*Source!I106,7)</f>
        <v>3.2529599999999999</v>
      </c>
      <c r="CY17">
        <f t="shared" si="1"/>
        <v>12.92</v>
      </c>
      <c r="CZ17">
        <f t="shared" si="2"/>
        <v>12.92</v>
      </c>
      <c r="DA17">
        <f t="shared" si="3"/>
        <v>1</v>
      </c>
      <c r="DB17">
        <f t="shared" si="4"/>
        <v>21.01</v>
      </c>
      <c r="DC17">
        <f t="shared" si="5"/>
        <v>0</v>
      </c>
      <c r="DD17" t="s">
        <v>3</v>
      </c>
      <c r="DE17" t="s">
        <v>3</v>
      </c>
      <c r="DF17">
        <f>ROUND(ROUND(AE17,2)*CX17,2)</f>
        <v>0</v>
      </c>
      <c r="DG17">
        <f>ROUND(ROUND(AF17,2)*CX17,2)</f>
        <v>0</v>
      </c>
      <c r="DH17">
        <f>ROUND(ROUND(AG17,2)*CX17,2)</f>
        <v>0</v>
      </c>
      <c r="DI17">
        <f>ROUND(ROUND(AH17,2)*CX17,2)</f>
        <v>42.03</v>
      </c>
      <c r="DJ17">
        <f t="shared" si="6"/>
        <v>42.03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ROW(Source!A106)</f>
        <v>106</v>
      </c>
      <c r="B18">
        <v>64884738</v>
      </c>
      <c r="C18">
        <v>64884995</v>
      </c>
      <c r="D18">
        <v>29477608</v>
      </c>
      <c r="E18">
        <v>1</v>
      </c>
      <c r="F18">
        <v>1</v>
      </c>
      <c r="G18">
        <v>1</v>
      </c>
      <c r="H18">
        <v>1</v>
      </c>
      <c r="I18" t="s">
        <v>185</v>
      </c>
      <c r="J18" t="s">
        <v>3</v>
      </c>
      <c r="K18" t="s">
        <v>186</v>
      </c>
      <c r="L18">
        <v>1369</v>
      </c>
      <c r="N18">
        <v>1013</v>
      </c>
      <c r="O18" t="s">
        <v>184</v>
      </c>
      <c r="P18" t="s">
        <v>184</v>
      </c>
      <c r="Q18">
        <v>1</v>
      </c>
      <c r="W18">
        <v>0</v>
      </c>
      <c r="X18">
        <v>2087786099</v>
      </c>
      <c r="Y18">
        <f t="shared" si="0"/>
        <v>1.6264800000000001</v>
      </c>
      <c r="AA18">
        <v>0</v>
      </c>
      <c r="AB18">
        <v>0</v>
      </c>
      <c r="AC18">
        <v>0</v>
      </c>
      <c r="AD18">
        <v>12.69</v>
      </c>
      <c r="AE18">
        <v>0</v>
      </c>
      <c r="AF18">
        <v>0</v>
      </c>
      <c r="AG18">
        <v>0</v>
      </c>
      <c r="AH18">
        <v>12.69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1.62</v>
      </c>
      <c r="AU18" t="s">
        <v>27</v>
      </c>
      <c r="AV18">
        <v>1</v>
      </c>
      <c r="AW18">
        <v>2</v>
      </c>
      <c r="AX18">
        <v>64884999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ROUND(AT18*Source!I106*AH18*AL18,0)</f>
        <v>41</v>
      </c>
      <c r="CV18">
        <f>ROUND(Y18*Source!I106,7)</f>
        <v>3.2529599999999999</v>
      </c>
      <c r="CW18">
        <v>0</v>
      </c>
      <c r="CX18">
        <f>ROUND(Y18*Source!I106,7)</f>
        <v>3.2529599999999999</v>
      </c>
      <c r="CY18">
        <f t="shared" si="1"/>
        <v>12.69</v>
      </c>
      <c r="CZ18">
        <f t="shared" si="2"/>
        <v>12.69</v>
      </c>
      <c r="DA18">
        <f t="shared" si="3"/>
        <v>1</v>
      </c>
      <c r="DB18">
        <f t="shared" si="4"/>
        <v>20.64</v>
      </c>
      <c r="DC18">
        <f t="shared" si="5"/>
        <v>0</v>
      </c>
      <c r="DD18" t="s">
        <v>3</v>
      </c>
      <c r="DE18" t="s">
        <v>3</v>
      </c>
      <c r="DF18">
        <f>ROUND(ROUND(AE18,2)*CX18,2)</f>
        <v>0</v>
      </c>
      <c r="DG18">
        <f>ROUND(ROUND(AF18,2)*CX18,2)</f>
        <v>0</v>
      </c>
      <c r="DH18">
        <f>ROUND(ROUND(AG18,2)*CX18,2)</f>
        <v>0</v>
      </c>
      <c r="DI18">
        <f>ROUND(ROUND(AH18,2)*CX18,2)</f>
        <v>41.28</v>
      </c>
      <c r="DJ18">
        <f t="shared" si="6"/>
        <v>41.28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ROW(Source!A107)</f>
        <v>107</v>
      </c>
      <c r="B19">
        <v>64884735</v>
      </c>
      <c r="C19">
        <v>64884995</v>
      </c>
      <c r="D19">
        <v>29478568</v>
      </c>
      <c r="E19">
        <v>1</v>
      </c>
      <c r="F19">
        <v>1</v>
      </c>
      <c r="G19">
        <v>1</v>
      </c>
      <c r="H19">
        <v>1</v>
      </c>
      <c r="I19" t="s">
        <v>182</v>
      </c>
      <c r="J19" t="s">
        <v>3</v>
      </c>
      <c r="K19" t="s">
        <v>183</v>
      </c>
      <c r="L19">
        <v>1369</v>
      </c>
      <c r="N19">
        <v>1013</v>
      </c>
      <c r="O19" t="s">
        <v>184</v>
      </c>
      <c r="P19" t="s">
        <v>184</v>
      </c>
      <c r="Q19">
        <v>1</v>
      </c>
      <c r="W19">
        <v>0</v>
      </c>
      <c r="X19">
        <v>177969336</v>
      </c>
      <c r="Y19">
        <f t="shared" si="0"/>
        <v>1.6264800000000001</v>
      </c>
      <c r="AA19">
        <v>0</v>
      </c>
      <c r="AB19">
        <v>0</v>
      </c>
      <c r="AC19">
        <v>0</v>
      </c>
      <c r="AD19">
        <v>12.92</v>
      </c>
      <c r="AE19">
        <v>0</v>
      </c>
      <c r="AF19">
        <v>0</v>
      </c>
      <c r="AG19">
        <v>0</v>
      </c>
      <c r="AH19">
        <v>12.92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1.62</v>
      </c>
      <c r="AU19" t="s">
        <v>27</v>
      </c>
      <c r="AV19">
        <v>1</v>
      </c>
      <c r="AW19">
        <v>2</v>
      </c>
      <c r="AX19">
        <v>64884998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ROUND(AT19*Source!I107*AH19*AL19,0)</f>
        <v>42</v>
      </c>
      <c r="CV19">
        <f>ROUND(Y19*Source!I107,7)</f>
        <v>3.2529599999999999</v>
      </c>
      <c r="CW19">
        <v>0</v>
      </c>
      <c r="CX19">
        <f>ROUND(Y19*Source!I107,7)</f>
        <v>3.2529599999999999</v>
      </c>
      <c r="CY19">
        <f t="shared" si="1"/>
        <v>12.92</v>
      </c>
      <c r="CZ19">
        <f t="shared" si="2"/>
        <v>12.92</v>
      </c>
      <c r="DA19">
        <f t="shared" si="3"/>
        <v>1</v>
      </c>
      <c r="DB19">
        <f t="shared" si="4"/>
        <v>21.01</v>
      </c>
      <c r="DC19">
        <f t="shared" si="5"/>
        <v>0</v>
      </c>
      <c r="DD19" t="s">
        <v>3</v>
      </c>
      <c r="DE19" t="s">
        <v>3</v>
      </c>
      <c r="DF19">
        <f>ROUND(ROUND(AE19,0)*CX19,0)</f>
        <v>0</v>
      </c>
      <c r="DG19">
        <f>ROUND(ROUND(AF19,0)*CX19,0)</f>
        <v>0</v>
      </c>
      <c r="DH19">
        <f>ROUND(ROUND(AG19,0)*CX19,0)</f>
        <v>0</v>
      </c>
      <c r="DI19">
        <f>ROUND(ROUND(AH19,0)*CX19,0)</f>
        <v>42</v>
      </c>
      <c r="DJ19">
        <f t="shared" si="6"/>
        <v>42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ROW(Source!A107)</f>
        <v>107</v>
      </c>
      <c r="B20">
        <v>64884735</v>
      </c>
      <c r="C20">
        <v>64884995</v>
      </c>
      <c r="D20">
        <v>29477608</v>
      </c>
      <c r="E20">
        <v>1</v>
      </c>
      <c r="F20">
        <v>1</v>
      </c>
      <c r="G20">
        <v>1</v>
      </c>
      <c r="H20">
        <v>1</v>
      </c>
      <c r="I20" t="s">
        <v>185</v>
      </c>
      <c r="J20" t="s">
        <v>3</v>
      </c>
      <c r="K20" t="s">
        <v>186</v>
      </c>
      <c r="L20">
        <v>1369</v>
      </c>
      <c r="N20">
        <v>1013</v>
      </c>
      <c r="O20" t="s">
        <v>184</v>
      </c>
      <c r="P20" t="s">
        <v>184</v>
      </c>
      <c r="Q20">
        <v>1</v>
      </c>
      <c r="W20">
        <v>0</v>
      </c>
      <c r="X20">
        <v>2087786099</v>
      </c>
      <c r="Y20">
        <f t="shared" si="0"/>
        <v>1.6264800000000001</v>
      </c>
      <c r="AA20">
        <v>0</v>
      </c>
      <c r="AB20">
        <v>0</v>
      </c>
      <c r="AC20">
        <v>0</v>
      </c>
      <c r="AD20">
        <v>12.69</v>
      </c>
      <c r="AE20">
        <v>0</v>
      </c>
      <c r="AF20">
        <v>0</v>
      </c>
      <c r="AG20">
        <v>0</v>
      </c>
      <c r="AH20">
        <v>12.69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1.62</v>
      </c>
      <c r="AU20" t="s">
        <v>27</v>
      </c>
      <c r="AV20">
        <v>1</v>
      </c>
      <c r="AW20">
        <v>2</v>
      </c>
      <c r="AX20">
        <v>64884999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ROUND(AT20*Source!I107*AH20*AL20,0)</f>
        <v>41</v>
      </c>
      <c r="CV20">
        <f>ROUND(Y20*Source!I107,7)</f>
        <v>3.2529599999999999</v>
      </c>
      <c r="CW20">
        <v>0</v>
      </c>
      <c r="CX20">
        <f>ROUND(Y20*Source!I107,7)</f>
        <v>3.2529599999999999</v>
      </c>
      <c r="CY20">
        <f t="shared" si="1"/>
        <v>12.69</v>
      </c>
      <c r="CZ20">
        <f t="shared" si="2"/>
        <v>12.69</v>
      </c>
      <c r="DA20">
        <f t="shared" si="3"/>
        <v>1</v>
      </c>
      <c r="DB20">
        <f t="shared" si="4"/>
        <v>20.64</v>
      </c>
      <c r="DC20">
        <f t="shared" si="5"/>
        <v>0</v>
      </c>
      <c r="DD20" t="s">
        <v>3</v>
      </c>
      <c r="DE20" t="s">
        <v>3</v>
      </c>
      <c r="DF20">
        <f>ROUND(ROUND(AE20,0)*CX20,0)</f>
        <v>0</v>
      </c>
      <c r="DG20">
        <f>ROUND(ROUND(AF20,0)*CX20,0)</f>
        <v>0</v>
      </c>
      <c r="DH20">
        <f>ROUND(ROUND(AG20,0)*CX20,0)</f>
        <v>0</v>
      </c>
      <c r="DI20">
        <f>ROUND(ROUND(AH20,0)*CX20,0)</f>
        <v>42</v>
      </c>
      <c r="DJ20">
        <f t="shared" si="6"/>
        <v>42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ROW(Source!A108)</f>
        <v>108</v>
      </c>
      <c r="B21">
        <v>64884738</v>
      </c>
      <c r="C21">
        <v>64885000</v>
      </c>
      <c r="D21">
        <v>29478568</v>
      </c>
      <c r="E21">
        <v>1</v>
      </c>
      <c r="F21">
        <v>1</v>
      </c>
      <c r="G21">
        <v>1</v>
      </c>
      <c r="H21">
        <v>1</v>
      </c>
      <c r="I21" t="s">
        <v>182</v>
      </c>
      <c r="J21" t="s">
        <v>3</v>
      </c>
      <c r="K21" t="s">
        <v>183</v>
      </c>
      <c r="L21">
        <v>1369</v>
      </c>
      <c r="N21">
        <v>1013</v>
      </c>
      <c r="O21" t="s">
        <v>184</v>
      </c>
      <c r="P21" t="s">
        <v>184</v>
      </c>
      <c r="Q21">
        <v>1</v>
      </c>
      <c r="W21">
        <v>0</v>
      </c>
      <c r="X21">
        <v>177969336</v>
      </c>
      <c r="Y21">
        <f t="shared" si="0"/>
        <v>0.81324000000000007</v>
      </c>
      <c r="AA21">
        <v>0</v>
      </c>
      <c r="AB21">
        <v>0</v>
      </c>
      <c r="AC21">
        <v>0</v>
      </c>
      <c r="AD21">
        <v>12.92</v>
      </c>
      <c r="AE21">
        <v>0</v>
      </c>
      <c r="AF21">
        <v>0</v>
      </c>
      <c r="AG21">
        <v>0</v>
      </c>
      <c r="AH21">
        <v>12.92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0.81</v>
      </c>
      <c r="AU21" t="s">
        <v>27</v>
      </c>
      <c r="AV21">
        <v>1</v>
      </c>
      <c r="AW21">
        <v>2</v>
      </c>
      <c r="AX21">
        <v>64885003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ROUND(AT21*Source!I108*AH21*AL21,0)</f>
        <v>21</v>
      </c>
      <c r="CV21">
        <f>ROUND(Y21*Source!I108,7)</f>
        <v>1.6264799999999999</v>
      </c>
      <c r="CW21">
        <v>0</v>
      </c>
      <c r="CX21">
        <f>ROUND(Y21*Source!I108,7)</f>
        <v>1.6264799999999999</v>
      </c>
      <c r="CY21">
        <f t="shared" si="1"/>
        <v>12.92</v>
      </c>
      <c r="CZ21">
        <f t="shared" si="2"/>
        <v>12.92</v>
      </c>
      <c r="DA21">
        <f t="shared" si="3"/>
        <v>1</v>
      </c>
      <c r="DB21">
        <f t="shared" si="4"/>
        <v>10.51</v>
      </c>
      <c r="DC21">
        <f t="shared" si="5"/>
        <v>0</v>
      </c>
      <c r="DD21" t="s">
        <v>3</v>
      </c>
      <c r="DE21" t="s">
        <v>3</v>
      </c>
      <c r="DF21">
        <f>ROUND(ROUND(AE21,2)*CX21,2)</f>
        <v>0</v>
      </c>
      <c r="DG21">
        <f>ROUND(ROUND(AF21,2)*CX21,2)</f>
        <v>0</v>
      </c>
      <c r="DH21">
        <f>ROUND(ROUND(AG21,2)*CX21,2)</f>
        <v>0</v>
      </c>
      <c r="DI21">
        <f>ROUND(ROUND(AH21,2)*CX21,2)</f>
        <v>21.01</v>
      </c>
      <c r="DJ21">
        <f t="shared" si="6"/>
        <v>21.01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ROW(Source!A108)</f>
        <v>108</v>
      </c>
      <c r="B22">
        <v>64884738</v>
      </c>
      <c r="C22">
        <v>64885000</v>
      </c>
      <c r="D22">
        <v>29477608</v>
      </c>
      <c r="E22">
        <v>1</v>
      </c>
      <c r="F22">
        <v>1</v>
      </c>
      <c r="G22">
        <v>1</v>
      </c>
      <c r="H22">
        <v>1</v>
      </c>
      <c r="I22" t="s">
        <v>185</v>
      </c>
      <c r="J22" t="s">
        <v>3</v>
      </c>
      <c r="K22" t="s">
        <v>186</v>
      </c>
      <c r="L22">
        <v>1369</v>
      </c>
      <c r="N22">
        <v>1013</v>
      </c>
      <c r="O22" t="s">
        <v>184</v>
      </c>
      <c r="P22" t="s">
        <v>184</v>
      </c>
      <c r="Q22">
        <v>1</v>
      </c>
      <c r="W22">
        <v>0</v>
      </c>
      <c r="X22">
        <v>2087786099</v>
      </c>
      <c r="Y22">
        <f t="shared" si="0"/>
        <v>0.81324000000000007</v>
      </c>
      <c r="AA22">
        <v>0</v>
      </c>
      <c r="AB22">
        <v>0</v>
      </c>
      <c r="AC22">
        <v>0</v>
      </c>
      <c r="AD22">
        <v>12.69</v>
      </c>
      <c r="AE22">
        <v>0</v>
      </c>
      <c r="AF22">
        <v>0</v>
      </c>
      <c r="AG22">
        <v>0</v>
      </c>
      <c r="AH22">
        <v>12.69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0.81</v>
      </c>
      <c r="AU22" t="s">
        <v>27</v>
      </c>
      <c r="AV22">
        <v>1</v>
      </c>
      <c r="AW22">
        <v>2</v>
      </c>
      <c r="AX22">
        <v>64885004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ROUND(AT22*Source!I108*AH22*AL22,0)</f>
        <v>21</v>
      </c>
      <c r="CV22">
        <f>ROUND(Y22*Source!I108,7)</f>
        <v>1.6264799999999999</v>
      </c>
      <c r="CW22">
        <v>0</v>
      </c>
      <c r="CX22">
        <f>ROUND(Y22*Source!I108,7)</f>
        <v>1.6264799999999999</v>
      </c>
      <c r="CY22">
        <f t="shared" si="1"/>
        <v>12.69</v>
      </c>
      <c r="CZ22">
        <f t="shared" si="2"/>
        <v>12.69</v>
      </c>
      <c r="DA22">
        <f t="shared" si="3"/>
        <v>1</v>
      </c>
      <c r="DB22">
        <f t="shared" si="4"/>
        <v>10.32</v>
      </c>
      <c r="DC22">
        <f t="shared" si="5"/>
        <v>0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0</v>
      </c>
      <c r="DH22">
        <f>ROUND(ROUND(AG22,2)*CX22,2)</f>
        <v>0</v>
      </c>
      <c r="DI22">
        <f>ROUND(ROUND(AH22,2)*CX22,2)</f>
        <v>20.64</v>
      </c>
      <c r="DJ22">
        <f t="shared" si="6"/>
        <v>20.64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ROW(Source!A109)</f>
        <v>109</v>
      </c>
      <c r="B23">
        <v>64884735</v>
      </c>
      <c r="C23">
        <v>64885000</v>
      </c>
      <c r="D23">
        <v>29478568</v>
      </c>
      <c r="E23">
        <v>1</v>
      </c>
      <c r="F23">
        <v>1</v>
      </c>
      <c r="G23">
        <v>1</v>
      </c>
      <c r="H23">
        <v>1</v>
      </c>
      <c r="I23" t="s">
        <v>182</v>
      </c>
      <c r="J23" t="s">
        <v>3</v>
      </c>
      <c r="K23" t="s">
        <v>183</v>
      </c>
      <c r="L23">
        <v>1369</v>
      </c>
      <c r="N23">
        <v>1013</v>
      </c>
      <c r="O23" t="s">
        <v>184</v>
      </c>
      <c r="P23" t="s">
        <v>184</v>
      </c>
      <c r="Q23">
        <v>1</v>
      </c>
      <c r="W23">
        <v>0</v>
      </c>
      <c r="X23">
        <v>177969336</v>
      </c>
      <c r="Y23">
        <f t="shared" si="0"/>
        <v>0.81324000000000007</v>
      </c>
      <c r="AA23">
        <v>0</v>
      </c>
      <c r="AB23">
        <v>0</v>
      </c>
      <c r="AC23">
        <v>0</v>
      </c>
      <c r="AD23">
        <v>12.92</v>
      </c>
      <c r="AE23">
        <v>0</v>
      </c>
      <c r="AF23">
        <v>0</v>
      </c>
      <c r="AG23">
        <v>0</v>
      </c>
      <c r="AH23">
        <v>12.92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0.81</v>
      </c>
      <c r="AU23" t="s">
        <v>27</v>
      </c>
      <c r="AV23">
        <v>1</v>
      </c>
      <c r="AW23">
        <v>2</v>
      </c>
      <c r="AX23">
        <v>64885003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ROUND(AT23*Source!I109*AH23*AL23,0)</f>
        <v>21</v>
      </c>
      <c r="CV23">
        <f>ROUND(Y23*Source!I109,7)</f>
        <v>1.6264799999999999</v>
      </c>
      <c r="CW23">
        <v>0</v>
      </c>
      <c r="CX23">
        <f>ROUND(Y23*Source!I109,7)</f>
        <v>1.6264799999999999</v>
      </c>
      <c r="CY23">
        <f t="shared" si="1"/>
        <v>12.92</v>
      </c>
      <c r="CZ23">
        <f t="shared" si="2"/>
        <v>12.92</v>
      </c>
      <c r="DA23">
        <f t="shared" si="3"/>
        <v>1</v>
      </c>
      <c r="DB23">
        <f t="shared" si="4"/>
        <v>10.51</v>
      </c>
      <c r="DC23">
        <f t="shared" si="5"/>
        <v>0</v>
      </c>
      <c r="DD23" t="s">
        <v>3</v>
      </c>
      <c r="DE23" t="s">
        <v>3</v>
      </c>
      <c r="DF23">
        <f>ROUND(ROUND(AE23,0)*CX23,0)</f>
        <v>0</v>
      </c>
      <c r="DG23">
        <f>ROUND(ROUND(AF23,0)*CX23,0)</f>
        <v>0</v>
      </c>
      <c r="DH23">
        <f>ROUND(ROUND(AG23,0)*CX23,0)</f>
        <v>0</v>
      </c>
      <c r="DI23">
        <f>ROUND(ROUND(AH23,0)*CX23,0)</f>
        <v>21</v>
      </c>
      <c r="DJ23">
        <f t="shared" si="6"/>
        <v>21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ROW(Source!A109)</f>
        <v>109</v>
      </c>
      <c r="B24">
        <v>64884735</v>
      </c>
      <c r="C24">
        <v>64885000</v>
      </c>
      <c r="D24">
        <v>29477608</v>
      </c>
      <c r="E24">
        <v>1</v>
      </c>
      <c r="F24">
        <v>1</v>
      </c>
      <c r="G24">
        <v>1</v>
      </c>
      <c r="H24">
        <v>1</v>
      </c>
      <c r="I24" t="s">
        <v>185</v>
      </c>
      <c r="J24" t="s">
        <v>3</v>
      </c>
      <c r="K24" t="s">
        <v>186</v>
      </c>
      <c r="L24">
        <v>1369</v>
      </c>
      <c r="N24">
        <v>1013</v>
      </c>
      <c r="O24" t="s">
        <v>184</v>
      </c>
      <c r="P24" t="s">
        <v>184</v>
      </c>
      <c r="Q24">
        <v>1</v>
      </c>
      <c r="W24">
        <v>0</v>
      </c>
      <c r="X24">
        <v>2087786099</v>
      </c>
      <c r="Y24">
        <f t="shared" si="0"/>
        <v>0.81324000000000007</v>
      </c>
      <c r="AA24">
        <v>0</v>
      </c>
      <c r="AB24">
        <v>0</v>
      </c>
      <c r="AC24">
        <v>0</v>
      </c>
      <c r="AD24">
        <v>12.69</v>
      </c>
      <c r="AE24">
        <v>0</v>
      </c>
      <c r="AF24">
        <v>0</v>
      </c>
      <c r="AG24">
        <v>0</v>
      </c>
      <c r="AH24">
        <v>12.69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0.81</v>
      </c>
      <c r="AU24" t="s">
        <v>27</v>
      </c>
      <c r="AV24">
        <v>1</v>
      </c>
      <c r="AW24">
        <v>2</v>
      </c>
      <c r="AX24">
        <v>64885004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ROUND(AT24*Source!I109*AH24*AL24,0)</f>
        <v>21</v>
      </c>
      <c r="CV24">
        <f>ROUND(Y24*Source!I109,7)</f>
        <v>1.6264799999999999</v>
      </c>
      <c r="CW24">
        <v>0</v>
      </c>
      <c r="CX24">
        <f>ROUND(Y24*Source!I109,7)</f>
        <v>1.6264799999999999</v>
      </c>
      <c r="CY24">
        <f t="shared" si="1"/>
        <v>12.69</v>
      </c>
      <c r="CZ24">
        <f t="shared" si="2"/>
        <v>12.69</v>
      </c>
      <c r="DA24">
        <f t="shared" si="3"/>
        <v>1</v>
      </c>
      <c r="DB24">
        <f t="shared" si="4"/>
        <v>10.32</v>
      </c>
      <c r="DC24">
        <f t="shared" si="5"/>
        <v>0</v>
      </c>
      <c r="DD24" t="s">
        <v>3</v>
      </c>
      <c r="DE24" t="s">
        <v>3</v>
      </c>
      <c r="DF24">
        <f>ROUND(ROUND(AE24,0)*CX24,0)</f>
        <v>0</v>
      </c>
      <c r="DG24">
        <f>ROUND(ROUND(AF24,0)*CX24,0)</f>
        <v>0</v>
      </c>
      <c r="DH24">
        <f>ROUND(ROUND(AG24,0)*CX24,0)</f>
        <v>0</v>
      </c>
      <c r="DI24">
        <f>ROUND(ROUND(AH24,0)*CX24,0)</f>
        <v>21</v>
      </c>
      <c r="DJ24">
        <f t="shared" si="6"/>
        <v>21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ROW(Source!A110)</f>
        <v>110</v>
      </c>
      <c r="B25">
        <v>64884738</v>
      </c>
      <c r="C25">
        <v>64885005</v>
      </c>
      <c r="D25">
        <v>29478568</v>
      </c>
      <c r="E25">
        <v>1</v>
      </c>
      <c r="F25">
        <v>1</v>
      </c>
      <c r="G25">
        <v>1</v>
      </c>
      <c r="H25">
        <v>1</v>
      </c>
      <c r="I25" t="s">
        <v>182</v>
      </c>
      <c r="J25" t="s">
        <v>3</v>
      </c>
      <c r="K25" t="s">
        <v>183</v>
      </c>
      <c r="L25">
        <v>1369</v>
      </c>
      <c r="N25">
        <v>1013</v>
      </c>
      <c r="O25" t="s">
        <v>184</v>
      </c>
      <c r="P25" t="s">
        <v>184</v>
      </c>
      <c r="Q25">
        <v>1</v>
      </c>
      <c r="W25">
        <v>0</v>
      </c>
      <c r="X25">
        <v>177969336</v>
      </c>
      <c r="Y25">
        <f t="shared" si="0"/>
        <v>6.5059200000000006</v>
      </c>
      <c r="AA25">
        <v>0</v>
      </c>
      <c r="AB25">
        <v>0</v>
      </c>
      <c r="AC25">
        <v>0</v>
      </c>
      <c r="AD25">
        <v>12.92</v>
      </c>
      <c r="AE25">
        <v>0</v>
      </c>
      <c r="AF25">
        <v>0</v>
      </c>
      <c r="AG25">
        <v>0</v>
      </c>
      <c r="AH25">
        <v>12.92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6.48</v>
      </c>
      <c r="AU25" t="s">
        <v>27</v>
      </c>
      <c r="AV25">
        <v>1</v>
      </c>
      <c r="AW25">
        <v>2</v>
      </c>
      <c r="AX25">
        <v>64885008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ROUND(AT25*Source!I110*AH25*AL25,0)</f>
        <v>18</v>
      </c>
      <c r="CV25">
        <f>ROUND(Y25*Source!I110,7)</f>
        <v>1.4313024000000001</v>
      </c>
      <c r="CW25">
        <v>0</v>
      </c>
      <c r="CX25">
        <f>ROUND(Y25*Source!I110,7)</f>
        <v>1.4313024000000001</v>
      </c>
      <c r="CY25">
        <f t="shared" si="1"/>
        <v>12.92</v>
      </c>
      <c r="CZ25">
        <f t="shared" si="2"/>
        <v>12.92</v>
      </c>
      <c r="DA25">
        <f t="shared" si="3"/>
        <v>1</v>
      </c>
      <c r="DB25">
        <f t="shared" si="4"/>
        <v>84.05</v>
      </c>
      <c r="DC25">
        <f t="shared" si="5"/>
        <v>0</v>
      </c>
      <c r="DD25" t="s">
        <v>3</v>
      </c>
      <c r="DE25" t="s">
        <v>3</v>
      </c>
      <c r="DF25">
        <f>ROUND(ROUND(AE25,2)*CX25,2)</f>
        <v>0</v>
      </c>
      <c r="DG25">
        <f>ROUND(ROUND(AF25,2)*CX25,2)</f>
        <v>0</v>
      </c>
      <c r="DH25">
        <f>ROUND(ROUND(AG25,2)*CX25,2)</f>
        <v>0</v>
      </c>
      <c r="DI25">
        <f>ROUND(ROUND(AH25,2)*CX25,2)</f>
        <v>18.489999999999998</v>
      </c>
      <c r="DJ25">
        <f t="shared" si="6"/>
        <v>18.489999999999998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ROW(Source!A110)</f>
        <v>110</v>
      </c>
      <c r="B26">
        <v>64884738</v>
      </c>
      <c r="C26">
        <v>64885005</v>
      </c>
      <c r="D26">
        <v>29477608</v>
      </c>
      <c r="E26">
        <v>1</v>
      </c>
      <c r="F26">
        <v>1</v>
      </c>
      <c r="G26">
        <v>1</v>
      </c>
      <c r="H26">
        <v>1</v>
      </c>
      <c r="I26" t="s">
        <v>185</v>
      </c>
      <c r="J26" t="s">
        <v>3</v>
      </c>
      <c r="K26" t="s">
        <v>186</v>
      </c>
      <c r="L26">
        <v>1369</v>
      </c>
      <c r="N26">
        <v>1013</v>
      </c>
      <c r="O26" t="s">
        <v>184</v>
      </c>
      <c r="P26" t="s">
        <v>184</v>
      </c>
      <c r="Q26">
        <v>1</v>
      </c>
      <c r="W26">
        <v>0</v>
      </c>
      <c r="X26">
        <v>2087786099</v>
      </c>
      <c r="Y26">
        <f t="shared" si="0"/>
        <v>6.5059200000000006</v>
      </c>
      <c r="AA26">
        <v>0</v>
      </c>
      <c r="AB26">
        <v>0</v>
      </c>
      <c r="AC26">
        <v>0</v>
      </c>
      <c r="AD26">
        <v>12.69</v>
      </c>
      <c r="AE26">
        <v>0</v>
      </c>
      <c r="AF26">
        <v>0</v>
      </c>
      <c r="AG26">
        <v>0</v>
      </c>
      <c r="AH26">
        <v>12.69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6.48</v>
      </c>
      <c r="AU26" t="s">
        <v>27</v>
      </c>
      <c r="AV26">
        <v>1</v>
      </c>
      <c r="AW26">
        <v>2</v>
      </c>
      <c r="AX26">
        <v>64885009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ROUND(AT26*Source!I110*AH26*AL26,0)</f>
        <v>18</v>
      </c>
      <c r="CV26">
        <f>ROUND(Y26*Source!I110,7)</f>
        <v>1.4313024000000001</v>
      </c>
      <c r="CW26">
        <v>0</v>
      </c>
      <c r="CX26">
        <f>ROUND(Y26*Source!I110,7)</f>
        <v>1.4313024000000001</v>
      </c>
      <c r="CY26">
        <f t="shared" si="1"/>
        <v>12.69</v>
      </c>
      <c r="CZ26">
        <f t="shared" si="2"/>
        <v>12.69</v>
      </c>
      <c r="DA26">
        <f t="shared" si="3"/>
        <v>1</v>
      </c>
      <c r="DB26">
        <f t="shared" si="4"/>
        <v>82.56</v>
      </c>
      <c r="DC26">
        <f t="shared" si="5"/>
        <v>0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0</v>
      </c>
      <c r="DH26">
        <f>ROUND(ROUND(AG26,2)*CX26,2)</f>
        <v>0</v>
      </c>
      <c r="DI26">
        <f>ROUND(ROUND(AH26,2)*CX26,2)</f>
        <v>18.16</v>
      </c>
      <c r="DJ26">
        <f t="shared" si="6"/>
        <v>18.16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ROW(Source!A111)</f>
        <v>111</v>
      </c>
      <c r="B27">
        <v>64884735</v>
      </c>
      <c r="C27">
        <v>64885005</v>
      </c>
      <c r="D27">
        <v>29478568</v>
      </c>
      <c r="E27">
        <v>1</v>
      </c>
      <c r="F27">
        <v>1</v>
      </c>
      <c r="G27">
        <v>1</v>
      </c>
      <c r="H27">
        <v>1</v>
      </c>
      <c r="I27" t="s">
        <v>182</v>
      </c>
      <c r="J27" t="s">
        <v>3</v>
      </c>
      <c r="K27" t="s">
        <v>183</v>
      </c>
      <c r="L27">
        <v>1369</v>
      </c>
      <c r="N27">
        <v>1013</v>
      </c>
      <c r="O27" t="s">
        <v>184</v>
      </c>
      <c r="P27" t="s">
        <v>184</v>
      </c>
      <c r="Q27">
        <v>1</v>
      </c>
      <c r="W27">
        <v>0</v>
      </c>
      <c r="X27">
        <v>177969336</v>
      </c>
      <c r="Y27">
        <f t="shared" si="0"/>
        <v>6.5059200000000006</v>
      </c>
      <c r="AA27">
        <v>0</v>
      </c>
      <c r="AB27">
        <v>0</v>
      </c>
      <c r="AC27">
        <v>0</v>
      </c>
      <c r="AD27">
        <v>12.92</v>
      </c>
      <c r="AE27">
        <v>0</v>
      </c>
      <c r="AF27">
        <v>0</v>
      </c>
      <c r="AG27">
        <v>0</v>
      </c>
      <c r="AH27">
        <v>12.92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6.48</v>
      </c>
      <c r="AU27" t="s">
        <v>27</v>
      </c>
      <c r="AV27">
        <v>1</v>
      </c>
      <c r="AW27">
        <v>2</v>
      </c>
      <c r="AX27">
        <v>64885008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ROUND(AT27*Source!I111*AH27*AL27,0)</f>
        <v>18</v>
      </c>
      <c r="CV27">
        <f>ROUND(Y27*Source!I111,7)</f>
        <v>1.4313024000000001</v>
      </c>
      <c r="CW27">
        <v>0</v>
      </c>
      <c r="CX27">
        <f>ROUND(Y27*Source!I111,7)</f>
        <v>1.4313024000000001</v>
      </c>
      <c r="CY27">
        <f t="shared" si="1"/>
        <v>12.92</v>
      </c>
      <c r="CZ27">
        <f t="shared" si="2"/>
        <v>12.92</v>
      </c>
      <c r="DA27">
        <f t="shared" si="3"/>
        <v>1</v>
      </c>
      <c r="DB27">
        <f t="shared" si="4"/>
        <v>84.05</v>
      </c>
      <c r="DC27">
        <f t="shared" si="5"/>
        <v>0</v>
      </c>
      <c r="DD27" t="s">
        <v>3</v>
      </c>
      <c r="DE27" t="s">
        <v>3</v>
      </c>
      <c r="DF27">
        <f>ROUND(ROUND(AE27,0)*CX27,0)</f>
        <v>0</v>
      </c>
      <c r="DG27">
        <f>ROUND(ROUND(AF27,0)*CX27,0)</f>
        <v>0</v>
      </c>
      <c r="DH27">
        <f>ROUND(ROUND(AG27,0)*CX27,0)</f>
        <v>0</v>
      </c>
      <c r="DI27">
        <f>ROUND(ROUND(AH27,0)*CX27,0)</f>
        <v>19</v>
      </c>
      <c r="DJ27">
        <f t="shared" si="6"/>
        <v>19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ROW(Source!A111)</f>
        <v>111</v>
      </c>
      <c r="B28">
        <v>64884735</v>
      </c>
      <c r="C28">
        <v>64885005</v>
      </c>
      <c r="D28">
        <v>29477608</v>
      </c>
      <c r="E28">
        <v>1</v>
      </c>
      <c r="F28">
        <v>1</v>
      </c>
      <c r="G28">
        <v>1</v>
      </c>
      <c r="H28">
        <v>1</v>
      </c>
      <c r="I28" t="s">
        <v>185</v>
      </c>
      <c r="J28" t="s">
        <v>3</v>
      </c>
      <c r="K28" t="s">
        <v>186</v>
      </c>
      <c r="L28">
        <v>1369</v>
      </c>
      <c r="N28">
        <v>1013</v>
      </c>
      <c r="O28" t="s">
        <v>184</v>
      </c>
      <c r="P28" t="s">
        <v>184</v>
      </c>
      <c r="Q28">
        <v>1</v>
      </c>
      <c r="W28">
        <v>0</v>
      </c>
      <c r="X28">
        <v>2087786099</v>
      </c>
      <c r="Y28">
        <f t="shared" si="0"/>
        <v>6.5059200000000006</v>
      </c>
      <c r="AA28">
        <v>0</v>
      </c>
      <c r="AB28">
        <v>0</v>
      </c>
      <c r="AC28">
        <v>0</v>
      </c>
      <c r="AD28">
        <v>12.69</v>
      </c>
      <c r="AE28">
        <v>0</v>
      </c>
      <c r="AF28">
        <v>0</v>
      </c>
      <c r="AG28">
        <v>0</v>
      </c>
      <c r="AH28">
        <v>12.69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6.48</v>
      </c>
      <c r="AU28" t="s">
        <v>27</v>
      </c>
      <c r="AV28">
        <v>1</v>
      </c>
      <c r="AW28">
        <v>2</v>
      </c>
      <c r="AX28">
        <v>64885009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ROUND(AT28*Source!I111*AH28*AL28,0)</f>
        <v>18</v>
      </c>
      <c r="CV28">
        <f>ROUND(Y28*Source!I111,7)</f>
        <v>1.4313024000000001</v>
      </c>
      <c r="CW28">
        <v>0</v>
      </c>
      <c r="CX28">
        <f>ROUND(Y28*Source!I111,7)</f>
        <v>1.4313024000000001</v>
      </c>
      <c r="CY28">
        <f t="shared" si="1"/>
        <v>12.69</v>
      </c>
      <c r="CZ28">
        <f t="shared" si="2"/>
        <v>12.69</v>
      </c>
      <c r="DA28">
        <f t="shared" si="3"/>
        <v>1</v>
      </c>
      <c r="DB28">
        <f t="shared" si="4"/>
        <v>82.56</v>
      </c>
      <c r="DC28">
        <f t="shared" si="5"/>
        <v>0</v>
      </c>
      <c r="DD28" t="s">
        <v>3</v>
      </c>
      <c r="DE28" t="s">
        <v>3</v>
      </c>
      <c r="DF28">
        <f>ROUND(ROUND(AE28,0)*CX28,0)</f>
        <v>0</v>
      </c>
      <c r="DG28">
        <f>ROUND(ROUND(AF28,0)*CX28,0)</f>
        <v>0</v>
      </c>
      <c r="DH28">
        <f>ROUND(ROUND(AG28,0)*CX28,0)</f>
        <v>0</v>
      </c>
      <c r="DI28">
        <f>ROUND(ROUND(AH28,0)*CX28,0)</f>
        <v>19</v>
      </c>
      <c r="DJ28">
        <f t="shared" si="6"/>
        <v>19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03" spans="9:9" x14ac:dyDescent="0.2">
      <c r="I20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64884978</v>
      </c>
      <c r="C1">
        <v>64884975</v>
      </c>
      <c r="D1">
        <v>29478568</v>
      </c>
      <c r="E1">
        <v>1</v>
      </c>
      <c r="F1">
        <v>1</v>
      </c>
      <c r="G1">
        <v>1</v>
      </c>
      <c r="H1">
        <v>1</v>
      </c>
      <c r="I1" t="s">
        <v>182</v>
      </c>
      <c r="J1" t="s">
        <v>3</v>
      </c>
      <c r="K1" t="s">
        <v>183</v>
      </c>
      <c r="L1">
        <v>1369</v>
      </c>
      <c r="N1">
        <v>1013</v>
      </c>
      <c r="O1" t="s">
        <v>184</v>
      </c>
      <c r="P1" t="s">
        <v>184</v>
      </c>
      <c r="Q1">
        <v>1</v>
      </c>
      <c r="X1">
        <v>0.16</v>
      </c>
      <c r="Y1">
        <v>0</v>
      </c>
      <c r="Z1">
        <v>0</v>
      </c>
      <c r="AA1">
        <v>0</v>
      </c>
      <c r="AB1">
        <v>12.92</v>
      </c>
      <c r="AC1">
        <v>0</v>
      </c>
      <c r="AD1">
        <v>1</v>
      </c>
      <c r="AE1">
        <v>1</v>
      </c>
      <c r="AF1" t="s">
        <v>27</v>
      </c>
      <c r="AG1">
        <v>0.16064000000000001</v>
      </c>
      <c r="AH1">
        <v>2</v>
      </c>
      <c r="AI1">
        <v>64884976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64884979</v>
      </c>
      <c r="C2">
        <v>64884975</v>
      </c>
      <c r="D2">
        <v>29477608</v>
      </c>
      <c r="E2">
        <v>1</v>
      </c>
      <c r="F2">
        <v>1</v>
      </c>
      <c r="G2">
        <v>1</v>
      </c>
      <c r="H2">
        <v>1</v>
      </c>
      <c r="I2" t="s">
        <v>185</v>
      </c>
      <c r="J2" t="s">
        <v>3</v>
      </c>
      <c r="K2" t="s">
        <v>186</v>
      </c>
      <c r="L2">
        <v>1369</v>
      </c>
      <c r="N2">
        <v>1013</v>
      </c>
      <c r="O2" t="s">
        <v>184</v>
      </c>
      <c r="P2" t="s">
        <v>184</v>
      </c>
      <c r="Q2">
        <v>1</v>
      </c>
      <c r="X2">
        <v>0.16</v>
      </c>
      <c r="Y2">
        <v>0</v>
      </c>
      <c r="Z2">
        <v>0</v>
      </c>
      <c r="AA2">
        <v>0</v>
      </c>
      <c r="AB2">
        <v>12.69</v>
      </c>
      <c r="AC2">
        <v>0</v>
      </c>
      <c r="AD2">
        <v>1</v>
      </c>
      <c r="AE2">
        <v>1</v>
      </c>
      <c r="AF2" t="s">
        <v>27</v>
      </c>
      <c r="AG2">
        <v>0.16064000000000001</v>
      </c>
      <c r="AH2">
        <v>2</v>
      </c>
      <c r="AI2">
        <v>64884977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64884978</v>
      </c>
      <c r="C3">
        <v>64884975</v>
      </c>
      <c r="D3">
        <v>29478568</v>
      </c>
      <c r="E3">
        <v>1</v>
      </c>
      <c r="F3">
        <v>1</v>
      </c>
      <c r="G3">
        <v>1</v>
      </c>
      <c r="H3">
        <v>1</v>
      </c>
      <c r="I3" t="s">
        <v>182</v>
      </c>
      <c r="J3" t="s">
        <v>3</v>
      </c>
      <c r="K3" t="s">
        <v>183</v>
      </c>
      <c r="L3">
        <v>1369</v>
      </c>
      <c r="N3">
        <v>1013</v>
      </c>
      <c r="O3" t="s">
        <v>184</v>
      </c>
      <c r="P3" t="s">
        <v>184</v>
      </c>
      <c r="Q3">
        <v>1</v>
      </c>
      <c r="X3">
        <v>0.16</v>
      </c>
      <c r="Y3">
        <v>0</v>
      </c>
      <c r="Z3">
        <v>0</v>
      </c>
      <c r="AA3">
        <v>0</v>
      </c>
      <c r="AB3">
        <v>12.92</v>
      </c>
      <c r="AC3">
        <v>0</v>
      </c>
      <c r="AD3">
        <v>1</v>
      </c>
      <c r="AE3">
        <v>1</v>
      </c>
      <c r="AF3" t="s">
        <v>27</v>
      </c>
      <c r="AG3">
        <v>0.16064000000000001</v>
      </c>
      <c r="AH3">
        <v>2</v>
      </c>
      <c r="AI3">
        <v>64884976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64884979</v>
      </c>
      <c r="C4">
        <v>64884975</v>
      </c>
      <c r="D4">
        <v>29477608</v>
      </c>
      <c r="E4">
        <v>1</v>
      </c>
      <c r="F4">
        <v>1</v>
      </c>
      <c r="G4">
        <v>1</v>
      </c>
      <c r="H4">
        <v>1</v>
      </c>
      <c r="I4" t="s">
        <v>185</v>
      </c>
      <c r="J4" t="s">
        <v>3</v>
      </c>
      <c r="K4" t="s">
        <v>186</v>
      </c>
      <c r="L4">
        <v>1369</v>
      </c>
      <c r="N4">
        <v>1013</v>
      </c>
      <c r="O4" t="s">
        <v>184</v>
      </c>
      <c r="P4" t="s">
        <v>184</v>
      </c>
      <c r="Q4">
        <v>1</v>
      </c>
      <c r="X4">
        <v>0.16</v>
      </c>
      <c r="Y4">
        <v>0</v>
      </c>
      <c r="Z4">
        <v>0</v>
      </c>
      <c r="AA4">
        <v>0</v>
      </c>
      <c r="AB4">
        <v>12.69</v>
      </c>
      <c r="AC4">
        <v>0</v>
      </c>
      <c r="AD4">
        <v>1</v>
      </c>
      <c r="AE4">
        <v>1</v>
      </c>
      <c r="AF4" t="s">
        <v>27</v>
      </c>
      <c r="AG4">
        <v>0.16064000000000001</v>
      </c>
      <c r="AH4">
        <v>2</v>
      </c>
      <c r="AI4">
        <v>64884977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64884983</v>
      </c>
      <c r="C5">
        <v>64884980</v>
      </c>
      <c r="D5">
        <v>29477854</v>
      </c>
      <c r="E5">
        <v>1</v>
      </c>
      <c r="F5">
        <v>1</v>
      </c>
      <c r="G5">
        <v>1</v>
      </c>
      <c r="H5">
        <v>1</v>
      </c>
      <c r="I5" t="s">
        <v>187</v>
      </c>
      <c r="J5" t="s">
        <v>3</v>
      </c>
      <c r="K5" t="s">
        <v>188</v>
      </c>
      <c r="L5">
        <v>1369</v>
      </c>
      <c r="N5">
        <v>1013</v>
      </c>
      <c r="O5" t="s">
        <v>184</v>
      </c>
      <c r="P5" t="s">
        <v>184</v>
      </c>
      <c r="Q5">
        <v>1</v>
      </c>
      <c r="X5">
        <v>1.1299999999999999</v>
      </c>
      <c r="Y5">
        <v>0</v>
      </c>
      <c r="Z5">
        <v>0</v>
      </c>
      <c r="AA5">
        <v>0</v>
      </c>
      <c r="AB5">
        <v>9.6199999999999992</v>
      </c>
      <c r="AC5">
        <v>0</v>
      </c>
      <c r="AD5">
        <v>1</v>
      </c>
      <c r="AE5">
        <v>1</v>
      </c>
      <c r="AF5" t="s">
        <v>27</v>
      </c>
      <c r="AG5">
        <v>1.13452</v>
      </c>
      <c r="AH5">
        <v>2</v>
      </c>
      <c r="AI5">
        <v>64884981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64884984</v>
      </c>
      <c r="C6">
        <v>64884980</v>
      </c>
      <c r="D6">
        <v>29477658</v>
      </c>
      <c r="E6">
        <v>1</v>
      </c>
      <c r="F6">
        <v>1</v>
      </c>
      <c r="G6">
        <v>1</v>
      </c>
      <c r="H6">
        <v>1</v>
      </c>
      <c r="I6" t="s">
        <v>189</v>
      </c>
      <c r="J6" t="s">
        <v>3</v>
      </c>
      <c r="K6" t="s">
        <v>190</v>
      </c>
      <c r="L6">
        <v>1369</v>
      </c>
      <c r="N6">
        <v>1013</v>
      </c>
      <c r="O6" t="s">
        <v>184</v>
      </c>
      <c r="P6" t="s">
        <v>184</v>
      </c>
      <c r="Q6">
        <v>1</v>
      </c>
      <c r="X6">
        <v>1.7</v>
      </c>
      <c r="Y6">
        <v>0</v>
      </c>
      <c r="Z6">
        <v>0</v>
      </c>
      <c r="AA6">
        <v>0</v>
      </c>
      <c r="AB6">
        <v>14.09</v>
      </c>
      <c r="AC6">
        <v>0</v>
      </c>
      <c r="AD6">
        <v>1</v>
      </c>
      <c r="AE6">
        <v>1</v>
      </c>
      <c r="AF6" t="s">
        <v>27</v>
      </c>
      <c r="AG6">
        <v>1.7067999999999999</v>
      </c>
      <c r="AH6">
        <v>2</v>
      </c>
      <c r="AI6">
        <v>64884982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64884983</v>
      </c>
      <c r="C7">
        <v>64884980</v>
      </c>
      <c r="D7">
        <v>29477854</v>
      </c>
      <c r="E7">
        <v>1</v>
      </c>
      <c r="F7">
        <v>1</v>
      </c>
      <c r="G7">
        <v>1</v>
      </c>
      <c r="H7">
        <v>1</v>
      </c>
      <c r="I7" t="s">
        <v>187</v>
      </c>
      <c r="J7" t="s">
        <v>3</v>
      </c>
      <c r="K7" t="s">
        <v>188</v>
      </c>
      <c r="L7">
        <v>1369</v>
      </c>
      <c r="N7">
        <v>1013</v>
      </c>
      <c r="O7" t="s">
        <v>184</v>
      </c>
      <c r="P7" t="s">
        <v>184</v>
      </c>
      <c r="Q7">
        <v>1</v>
      </c>
      <c r="X7">
        <v>1.1299999999999999</v>
      </c>
      <c r="Y7">
        <v>0</v>
      </c>
      <c r="Z7">
        <v>0</v>
      </c>
      <c r="AA7">
        <v>0</v>
      </c>
      <c r="AB7">
        <v>9.6199999999999992</v>
      </c>
      <c r="AC7">
        <v>0</v>
      </c>
      <c r="AD7">
        <v>1</v>
      </c>
      <c r="AE7">
        <v>1</v>
      </c>
      <c r="AF7" t="s">
        <v>27</v>
      </c>
      <c r="AG7">
        <v>1.13452</v>
      </c>
      <c r="AH7">
        <v>2</v>
      </c>
      <c r="AI7">
        <v>64884981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64884984</v>
      </c>
      <c r="C8">
        <v>64884980</v>
      </c>
      <c r="D8">
        <v>29477658</v>
      </c>
      <c r="E8">
        <v>1</v>
      </c>
      <c r="F8">
        <v>1</v>
      </c>
      <c r="G8">
        <v>1</v>
      </c>
      <c r="H8">
        <v>1</v>
      </c>
      <c r="I8" t="s">
        <v>189</v>
      </c>
      <c r="J8" t="s">
        <v>3</v>
      </c>
      <c r="K8" t="s">
        <v>190</v>
      </c>
      <c r="L8">
        <v>1369</v>
      </c>
      <c r="N8">
        <v>1013</v>
      </c>
      <c r="O8" t="s">
        <v>184</v>
      </c>
      <c r="P8" t="s">
        <v>184</v>
      </c>
      <c r="Q8">
        <v>1</v>
      </c>
      <c r="X8">
        <v>1.7</v>
      </c>
      <c r="Y8">
        <v>0</v>
      </c>
      <c r="Z8">
        <v>0</v>
      </c>
      <c r="AA8">
        <v>0</v>
      </c>
      <c r="AB8">
        <v>14.09</v>
      </c>
      <c r="AC8">
        <v>0</v>
      </c>
      <c r="AD8">
        <v>1</v>
      </c>
      <c r="AE8">
        <v>1</v>
      </c>
      <c r="AF8" t="s">
        <v>27</v>
      </c>
      <c r="AG8">
        <v>1.7067999999999999</v>
      </c>
      <c r="AH8">
        <v>2</v>
      </c>
      <c r="AI8">
        <v>64884982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ROW(Source!A67)</f>
        <v>67</v>
      </c>
      <c r="B9">
        <v>64884988</v>
      </c>
      <c r="C9">
        <v>64884985</v>
      </c>
      <c r="D9">
        <v>29478568</v>
      </c>
      <c r="E9">
        <v>1</v>
      </c>
      <c r="F9">
        <v>1</v>
      </c>
      <c r="G9">
        <v>1</v>
      </c>
      <c r="H9">
        <v>1</v>
      </c>
      <c r="I9" t="s">
        <v>182</v>
      </c>
      <c r="J9" t="s">
        <v>3</v>
      </c>
      <c r="K9" t="s">
        <v>183</v>
      </c>
      <c r="L9">
        <v>1369</v>
      </c>
      <c r="N9">
        <v>1013</v>
      </c>
      <c r="O9" t="s">
        <v>184</v>
      </c>
      <c r="P9" t="s">
        <v>184</v>
      </c>
      <c r="Q9">
        <v>1</v>
      </c>
      <c r="X9">
        <v>0.16</v>
      </c>
      <c r="Y9">
        <v>0</v>
      </c>
      <c r="Z9">
        <v>0</v>
      </c>
      <c r="AA9">
        <v>0</v>
      </c>
      <c r="AB9">
        <v>12.92</v>
      </c>
      <c r="AC9">
        <v>0</v>
      </c>
      <c r="AD9">
        <v>1</v>
      </c>
      <c r="AE9">
        <v>1</v>
      </c>
      <c r="AF9" t="s">
        <v>27</v>
      </c>
      <c r="AG9">
        <v>0.16064000000000001</v>
      </c>
      <c r="AH9">
        <v>2</v>
      </c>
      <c r="AI9">
        <v>64884986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ROW(Source!A67)</f>
        <v>67</v>
      </c>
      <c r="B10">
        <v>64884989</v>
      </c>
      <c r="C10">
        <v>64884985</v>
      </c>
      <c r="D10">
        <v>29477608</v>
      </c>
      <c r="E10">
        <v>1</v>
      </c>
      <c r="F10">
        <v>1</v>
      </c>
      <c r="G10">
        <v>1</v>
      </c>
      <c r="H10">
        <v>1</v>
      </c>
      <c r="I10" t="s">
        <v>185</v>
      </c>
      <c r="J10" t="s">
        <v>3</v>
      </c>
      <c r="K10" t="s">
        <v>186</v>
      </c>
      <c r="L10">
        <v>1369</v>
      </c>
      <c r="N10">
        <v>1013</v>
      </c>
      <c r="O10" t="s">
        <v>184</v>
      </c>
      <c r="P10" t="s">
        <v>184</v>
      </c>
      <c r="Q10">
        <v>1</v>
      </c>
      <c r="X10">
        <v>0.16</v>
      </c>
      <c r="Y10">
        <v>0</v>
      </c>
      <c r="Z10">
        <v>0</v>
      </c>
      <c r="AA10">
        <v>0</v>
      </c>
      <c r="AB10">
        <v>12.69</v>
      </c>
      <c r="AC10">
        <v>0</v>
      </c>
      <c r="AD10">
        <v>1</v>
      </c>
      <c r="AE10">
        <v>1</v>
      </c>
      <c r="AF10" t="s">
        <v>27</v>
      </c>
      <c r="AG10">
        <v>0.16064000000000001</v>
      </c>
      <c r="AH10">
        <v>2</v>
      </c>
      <c r="AI10">
        <v>64884987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ROW(Source!A68)</f>
        <v>68</v>
      </c>
      <c r="B11">
        <v>64884988</v>
      </c>
      <c r="C11">
        <v>64884985</v>
      </c>
      <c r="D11">
        <v>29478568</v>
      </c>
      <c r="E11">
        <v>1</v>
      </c>
      <c r="F11">
        <v>1</v>
      </c>
      <c r="G11">
        <v>1</v>
      </c>
      <c r="H11">
        <v>1</v>
      </c>
      <c r="I11" t="s">
        <v>182</v>
      </c>
      <c r="J11" t="s">
        <v>3</v>
      </c>
      <c r="K11" t="s">
        <v>183</v>
      </c>
      <c r="L11">
        <v>1369</v>
      </c>
      <c r="N11">
        <v>1013</v>
      </c>
      <c r="O11" t="s">
        <v>184</v>
      </c>
      <c r="P11" t="s">
        <v>184</v>
      </c>
      <c r="Q11">
        <v>1</v>
      </c>
      <c r="X11">
        <v>0.16</v>
      </c>
      <c r="Y11">
        <v>0</v>
      </c>
      <c r="Z11">
        <v>0</v>
      </c>
      <c r="AA11">
        <v>0</v>
      </c>
      <c r="AB11">
        <v>12.92</v>
      </c>
      <c r="AC11">
        <v>0</v>
      </c>
      <c r="AD11">
        <v>1</v>
      </c>
      <c r="AE11">
        <v>1</v>
      </c>
      <c r="AF11" t="s">
        <v>27</v>
      </c>
      <c r="AG11">
        <v>0.16064000000000001</v>
      </c>
      <c r="AH11">
        <v>2</v>
      </c>
      <c r="AI11">
        <v>64884986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ROW(Source!A68)</f>
        <v>68</v>
      </c>
      <c r="B12">
        <v>64884989</v>
      </c>
      <c r="C12">
        <v>64884985</v>
      </c>
      <c r="D12">
        <v>29477608</v>
      </c>
      <c r="E12">
        <v>1</v>
      </c>
      <c r="F12">
        <v>1</v>
      </c>
      <c r="G12">
        <v>1</v>
      </c>
      <c r="H12">
        <v>1</v>
      </c>
      <c r="I12" t="s">
        <v>185</v>
      </c>
      <c r="J12" t="s">
        <v>3</v>
      </c>
      <c r="K12" t="s">
        <v>186</v>
      </c>
      <c r="L12">
        <v>1369</v>
      </c>
      <c r="N12">
        <v>1013</v>
      </c>
      <c r="O12" t="s">
        <v>184</v>
      </c>
      <c r="P12" t="s">
        <v>184</v>
      </c>
      <c r="Q12">
        <v>1</v>
      </c>
      <c r="X12">
        <v>0.16</v>
      </c>
      <c r="Y12">
        <v>0</v>
      </c>
      <c r="Z12">
        <v>0</v>
      </c>
      <c r="AA12">
        <v>0</v>
      </c>
      <c r="AB12">
        <v>12.69</v>
      </c>
      <c r="AC12">
        <v>0</v>
      </c>
      <c r="AD12">
        <v>1</v>
      </c>
      <c r="AE12">
        <v>1</v>
      </c>
      <c r="AF12" t="s">
        <v>27</v>
      </c>
      <c r="AG12">
        <v>0.16064000000000001</v>
      </c>
      <c r="AH12">
        <v>2</v>
      </c>
      <c r="AI12">
        <v>64884987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ROW(Source!A104)</f>
        <v>104</v>
      </c>
      <c r="B13">
        <v>64884993</v>
      </c>
      <c r="C13">
        <v>64884990</v>
      </c>
      <c r="D13">
        <v>29478568</v>
      </c>
      <c r="E13">
        <v>1</v>
      </c>
      <c r="F13">
        <v>1</v>
      </c>
      <c r="G13">
        <v>1</v>
      </c>
      <c r="H13">
        <v>1</v>
      </c>
      <c r="I13" t="s">
        <v>182</v>
      </c>
      <c r="J13" t="s">
        <v>3</v>
      </c>
      <c r="K13" t="s">
        <v>183</v>
      </c>
      <c r="L13">
        <v>1369</v>
      </c>
      <c r="N13">
        <v>1013</v>
      </c>
      <c r="O13" t="s">
        <v>184</v>
      </c>
      <c r="P13" t="s">
        <v>184</v>
      </c>
      <c r="Q13">
        <v>1</v>
      </c>
      <c r="X13">
        <v>0.61</v>
      </c>
      <c r="Y13">
        <v>0</v>
      </c>
      <c r="Z13">
        <v>0</v>
      </c>
      <c r="AA13">
        <v>0</v>
      </c>
      <c r="AB13">
        <v>12.92</v>
      </c>
      <c r="AC13">
        <v>0</v>
      </c>
      <c r="AD13">
        <v>1</v>
      </c>
      <c r="AE13">
        <v>1</v>
      </c>
      <c r="AF13" t="s">
        <v>27</v>
      </c>
      <c r="AG13">
        <v>0.61243999999999998</v>
      </c>
      <c r="AH13">
        <v>2</v>
      </c>
      <c r="AI13">
        <v>64884991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ROW(Source!A104)</f>
        <v>104</v>
      </c>
      <c r="B14">
        <v>64884994</v>
      </c>
      <c r="C14">
        <v>64884990</v>
      </c>
      <c r="D14">
        <v>29477608</v>
      </c>
      <c r="E14">
        <v>1</v>
      </c>
      <c r="F14">
        <v>1</v>
      </c>
      <c r="G14">
        <v>1</v>
      </c>
      <c r="H14">
        <v>1</v>
      </c>
      <c r="I14" t="s">
        <v>185</v>
      </c>
      <c r="J14" t="s">
        <v>3</v>
      </c>
      <c r="K14" t="s">
        <v>186</v>
      </c>
      <c r="L14">
        <v>1369</v>
      </c>
      <c r="N14">
        <v>1013</v>
      </c>
      <c r="O14" t="s">
        <v>184</v>
      </c>
      <c r="P14" t="s">
        <v>184</v>
      </c>
      <c r="Q14">
        <v>1</v>
      </c>
      <c r="X14">
        <v>0.61</v>
      </c>
      <c r="Y14">
        <v>0</v>
      </c>
      <c r="Z14">
        <v>0</v>
      </c>
      <c r="AA14">
        <v>0</v>
      </c>
      <c r="AB14">
        <v>12.69</v>
      </c>
      <c r="AC14">
        <v>0</v>
      </c>
      <c r="AD14">
        <v>1</v>
      </c>
      <c r="AE14">
        <v>1</v>
      </c>
      <c r="AF14" t="s">
        <v>27</v>
      </c>
      <c r="AG14">
        <v>0.61243999999999998</v>
      </c>
      <c r="AH14">
        <v>2</v>
      </c>
      <c r="AI14">
        <v>64884992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ROW(Source!A105)</f>
        <v>105</v>
      </c>
      <c r="B15">
        <v>64884993</v>
      </c>
      <c r="C15">
        <v>64884990</v>
      </c>
      <c r="D15">
        <v>29478568</v>
      </c>
      <c r="E15">
        <v>1</v>
      </c>
      <c r="F15">
        <v>1</v>
      </c>
      <c r="G15">
        <v>1</v>
      </c>
      <c r="H15">
        <v>1</v>
      </c>
      <c r="I15" t="s">
        <v>182</v>
      </c>
      <c r="J15" t="s">
        <v>3</v>
      </c>
      <c r="K15" t="s">
        <v>183</v>
      </c>
      <c r="L15">
        <v>1369</v>
      </c>
      <c r="N15">
        <v>1013</v>
      </c>
      <c r="O15" t="s">
        <v>184</v>
      </c>
      <c r="P15" t="s">
        <v>184</v>
      </c>
      <c r="Q15">
        <v>1</v>
      </c>
      <c r="X15">
        <v>0.61</v>
      </c>
      <c r="Y15">
        <v>0</v>
      </c>
      <c r="Z15">
        <v>0</v>
      </c>
      <c r="AA15">
        <v>0</v>
      </c>
      <c r="AB15">
        <v>12.92</v>
      </c>
      <c r="AC15">
        <v>0</v>
      </c>
      <c r="AD15">
        <v>1</v>
      </c>
      <c r="AE15">
        <v>1</v>
      </c>
      <c r="AF15" t="s">
        <v>27</v>
      </c>
      <c r="AG15">
        <v>0.61243999999999998</v>
      </c>
      <c r="AH15">
        <v>2</v>
      </c>
      <c r="AI15">
        <v>64884991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ROW(Source!A105)</f>
        <v>105</v>
      </c>
      <c r="B16">
        <v>64884994</v>
      </c>
      <c r="C16">
        <v>64884990</v>
      </c>
      <c r="D16">
        <v>29477608</v>
      </c>
      <c r="E16">
        <v>1</v>
      </c>
      <c r="F16">
        <v>1</v>
      </c>
      <c r="G16">
        <v>1</v>
      </c>
      <c r="H16">
        <v>1</v>
      </c>
      <c r="I16" t="s">
        <v>185</v>
      </c>
      <c r="J16" t="s">
        <v>3</v>
      </c>
      <c r="K16" t="s">
        <v>186</v>
      </c>
      <c r="L16">
        <v>1369</v>
      </c>
      <c r="N16">
        <v>1013</v>
      </c>
      <c r="O16" t="s">
        <v>184</v>
      </c>
      <c r="P16" t="s">
        <v>184</v>
      </c>
      <c r="Q16">
        <v>1</v>
      </c>
      <c r="X16">
        <v>0.61</v>
      </c>
      <c r="Y16">
        <v>0</v>
      </c>
      <c r="Z16">
        <v>0</v>
      </c>
      <c r="AA16">
        <v>0</v>
      </c>
      <c r="AB16">
        <v>12.69</v>
      </c>
      <c r="AC16">
        <v>0</v>
      </c>
      <c r="AD16">
        <v>1</v>
      </c>
      <c r="AE16">
        <v>1</v>
      </c>
      <c r="AF16" t="s">
        <v>27</v>
      </c>
      <c r="AG16">
        <v>0.61243999999999998</v>
      </c>
      <c r="AH16">
        <v>2</v>
      </c>
      <c r="AI16">
        <v>64884992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ROW(Source!A106)</f>
        <v>106</v>
      </c>
      <c r="B17">
        <v>64884998</v>
      </c>
      <c r="C17">
        <v>64884995</v>
      </c>
      <c r="D17">
        <v>29478568</v>
      </c>
      <c r="E17">
        <v>1</v>
      </c>
      <c r="F17">
        <v>1</v>
      </c>
      <c r="G17">
        <v>1</v>
      </c>
      <c r="H17">
        <v>1</v>
      </c>
      <c r="I17" t="s">
        <v>182</v>
      </c>
      <c r="J17" t="s">
        <v>3</v>
      </c>
      <c r="K17" t="s">
        <v>183</v>
      </c>
      <c r="L17">
        <v>1369</v>
      </c>
      <c r="N17">
        <v>1013</v>
      </c>
      <c r="O17" t="s">
        <v>184</v>
      </c>
      <c r="P17" t="s">
        <v>184</v>
      </c>
      <c r="Q17">
        <v>1</v>
      </c>
      <c r="X17">
        <v>1.62</v>
      </c>
      <c r="Y17">
        <v>0</v>
      </c>
      <c r="Z17">
        <v>0</v>
      </c>
      <c r="AA17">
        <v>0</v>
      </c>
      <c r="AB17">
        <v>12.92</v>
      </c>
      <c r="AC17">
        <v>0</v>
      </c>
      <c r="AD17">
        <v>1</v>
      </c>
      <c r="AE17">
        <v>1</v>
      </c>
      <c r="AF17" t="s">
        <v>27</v>
      </c>
      <c r="AG17">
        <v>1.6264800000000001</v>
      </c>
      <c r="AH17">
        <v>2</v>
      </c>
      <c r="AI17">
        <v>64884996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ROW(Source!A106)</f>
        <v>106</v>
      </c>
      <c r="B18">
        <v>64884999</v>
      </c>
      <c r="C18">
        <v>64884995</v>
      </c>
      <c r="D18">
        <v>29477608</v>
      </c>
      <c r="E18">
        <v>1</v>
      </c>
      <c r="F18">
        <v>1</v>
      </c>
      <c r="G18">
        <v>1</v>
      </c>
      <c r="H18">
        <v>1</v>
      </c>
      <c r="I18" t="s">
        <v>185</v>
      </c>
      <c r="J18" t="s">
        <v>3</v>
      </c>
      <c r="K18" t="s">
        <v>186</v>
      </c>
      <c r="L18">
        <v>1369</v>
      </c>
      <c r="N18">
        <v>1013</v>
      </c>
      <c r="O18" t="s">
        <v>184</v>
      </c>
      <c r="P18" t="s">
        <v>184</v>
      </c>
      <c r="Q18">
        <v>1</v>
      </c>
      <c r="X18">
        <v>1.62</v>
      </c>
      <c r="Y18">
        <v>0</v>
      </c>
      <c r="Z18">
        <v>0</v>
      </c>
      <c r="AA18">
        <v>0</v>
      </c>
      <c r="AB18">
        <v>12.69</v>
      </c>
      <c r="AC18">
        <v>0</v>
      </c>
      <c r="AD18">
        <v>1</v>
      </c>
      <c r="AE18">
        <v>1</v>
      </c>
      <c r="AF18" t="s">
        <v>27</v>
      </c>
      <c r="AG18">
        <v>1.6264800000000001</v>
      </c>
      <c r="AH18">
        <v>2</v>
      </c>
      <c r="AI18">
        <v>64884997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ROW(Source!A107)</f>
        <v>107</v>
      </c>
      <c r="B19">
        <v>64884998</v>
      </c>
      <c r="C19">
        <v>64884995</v>
      </c>
      <c r="D19">
        <v>29478568</v>
      </c>
      <c r="E19">
        <v>1</v>
      </c>
      <c r="F19">
        <v>1</v>
      </c>
      <c r="G19">
        <v>1</v>
      </c>
      <c r="H19">
        <v>1</v>
      </c>
      <c r="I19" t="s">
        <v>182</v>
      </c>
      <c r="J19" t="s">
        <v>3</v>
      </c>
      <c r="K19" t="s">
        <v>183</v>
      </c>
      <c r="L19">
        <v>1369</v>
      </c>
      <c r="N19">
        <v>1013</v>
      </c>
      <c r="O19" t="s">
        <v>184</v>
      </c>
      <c r="P19" t="s">
        <v>184</v>
      </c>
      <c r="Q19">
        <v>1</v>
      </c>
      <c r="X19">
        <v>1.62</v>
      </c>
      <c r="Y19">
        <v>0</v>
      </c>
      <c r="Z19">
        <v>0</v>
      </c>
      <c r="AA19">
        <v>0</v>
      </c>
      <c r="AB19">
        <v>12.92</v>
      </c>
      <c r="AC19">
        <v>0</v>
      </c>
      <c r="AD19">
        <v>1</v>
      </c>
      <c r="AE19">
        <v>1</v>
      </c>
      <c r="AF19" t="s">
        <v>27</v>
      </c>
      <c r="AG19">
        <v>1.6264800000000001</v>
      </c>
      <c r="AH19">
        <v>2</v>
      </c>
      <c r="AI19">
        <v>64884996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ROW(Source!A107)</f>
        <v>107</v>
      </c>
      <c r="B20">
        <v>64884999</v>
      </c>
      <c r="C20">
        <v>64884995</v>
      </c>
      <c r="D20">
        <v>29477608</v>
      </c>
      <c r="E20">
        <v>1</v>
      </c>
      <c r="F20">
        <v>1</v>
      </c>
      <c r="G20">
        <v>1</v>
      </c>
      <c r="H20">
        <v>1</v>
      </c>
      <c r="I20" t="s">
        <v>185</v>
      </c>
      <c r="J20" t="s">
        <v>3</v>
      </c>
      <c r="K20" t="s">
        <v>186</v>
      </c>
      <c r="L20">
        <v>1369</v>
      </c>
      <c r="N20">
        <v>1013</v>
      </c>
      <c r="O20" t="s">
        <v>184</v>
      </c>
      <c r="P20" t="s">
        <v>184</v>
      </c>
      <c r="Q20">
        <v>1</v>
      </c>
      <c r="X20">
        <v>1.62</v>
      </c>
      <c r="Y20">
        <v>0</v>
      </c>
      <c r="Z20">
        <v>0</v>
      </c>
      <c r="AA20">
        <v>0</v>
      </c>
      <c r="AB20">
        <v>12.69</v>
      </c>
      <c r="AC20">
        <v>0</v>
      </c>
      <c r="AD20">
        <v>1</v>
      </c>
      <c r="AE20">
        <v>1</v>
      </c>
      <c r="AF20" t="s">
        <v>27</v>
      </c>
      <c r="AG20">
        <v>1.6264800000000001</v>
      </c>
      <c r="AH20">
        <v>2</v>
      </c>
      <c r="AI20">
        <v>64884997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ROW(Source!A108)</f>
        <v>108</v>
      </c>
      <c r="B21">
        <v>64885003</v>
      </c>
      <c r="C21">
        <v>64885000</v>
      </c>
      <c r="D21">
        <v>29478568</v>
      </c>
      <c r="E21">
        <v>1</v>
      </c>
      <c r="F21">
        <v>1</v>
      </c>
      <c r="G21">
        <v>1</v>
      </c>
      <c r="H21">
        <v>1</v>
      </c>
      <c r="I21" t="s">
        <v>182</v>
      </c>
      <c r="J21" t="s">
        <v>3</v>
      </c>
      <c r="K21" t="s">
        <v>183</v>
      </c>
      <c r="L21">
        <v>1369</v>
      </c>
      <c r="N21">
        <v>1013</v>
      </c>
      <c r="O21" t="s">
        <v>184</v>
      </c>
      <c r="P21" t="s">
        <v>184</v>
      </c>
      <c r="Q21">
        <v>1</v>
      </c>
      <c r="X21">
        <v>0.81</v>
      </c>
      <c r="Y21">
        <v>0</v>
      </c>
      <c r="Z21">
        <v>0</v>
      </c>
      <c r="AA21">
        <v>0</v>
      </c>
      <c r="AB21">
        <v>12.92</v>
      </c>
      <c r="AC21">
        <v>0</v>
      </c>
      <c r="AD21">
        <v>1</v>
      </c>
      <c r="AE21">
        <v>1</v>
      </c>
      <c r="AF21" t="s">
        <v>27</v>
      </c>
      <c r="AG21">
        <v>0.81324000000000007</v>
      </c>
      <c r="AH21">
        <v>2</v>
      </c>
      <c r="AI21">
        <v>64885001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ROW(Source!A108)</f>
        <v>108</v>
      </c>
      <c r="B22">
        <v>64885004</v>
      </c>
      <c r="C22">
        <v>64885000</v>
      </c>
      <c r="D22">
        <v>29477608</v>
      </c>
      <c r="E22">
        <v>1</v>
      </c>
      <c r="F22">
        <v>1</v>
      </c>
      <c r="G22">
        <v>1</v>
      </c>
      <c r="H22">
        <v>1</v>
      </c>
      <c r="I22" t="s">
        <v>185</v>
      </c>
      <c r="J22" t="s">
        <v>3</v>
      </c>
      <c r="K22" t="s">
        <v>186</v>
      </c>
      <c r="L22">
        <v>1369</v>
      </c>
      <c r="N22">
        <v>1013</v>
      </c>
      <c r="O22" t="s">
        <v>184</v>
      </c>
      <c r="P22" t="s">
        <v>184</v>
      </c>
      <c r="Q22">
        <v>1</v>
      </c>
      <c r="X22">
        <v>0.81</v>
      </c>
      <c r="Y22">
        <v>0</v>
      </c>
      <c r="Z22">
        <v>0</v>
      </c>
      <c r="AA22">
        <v>0</v>
      </c>
      <c r="AB22">
        <v>12.69</v>
      </c>
      <c r="AC22">
        <v>0</v>
      </c>
      <c r="AD22">
        <v>1</v>
      </c>
      <c r="AE22">
        <v>1</v>
      </c>
      <c r="AF22" t="s">
        <v>27</v>
      </c>
      <c r="AG22">
        <v>0.81324000000000007</v>
      </c>
      <c r="AH22">
        <v>2</v>
      </c>
      <c r="AI22">
        <v>64885002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ROW(Source!A109)</f>
        <v>109</v>
      </c>
      <c r="B23">
        <v>64885003</v>
      </c>
      <c r="C23">
        <v>64885000</v>
      </c>
      <c r="D23">
        <v>29478568</v>
      </c>
      <c r="E23">
        <v>1</v>
      </c>
      <c r="F23">
        <v>1</v>
      </c>
      <c r="G23">
        <v>1</v>
      </c>
      <c r="H23">
        <v>1</v>
      </c>
      <c r="I23" t="s">
        <v>182</v>
      </c>
      <c r="J23" t="s">
        <v>3</v>
      </c>
      <c r="K23" t="s">
        <v>183</v>
      </c>
      <c r="L23">
        <v>1369</v>
      </c>
      <c r="N23">
        <v>1013</v>
      </c>
      <c r="O23" t="s">
        <v>184</v>
      </c>
      <c r="P23" t="s">
        <v>184</v>
      </c>
      <c r="Q23">
        <v>1</v>
      </c>
      <c r="X23">
        <v>0.81</v>
      </c>
      <c r="Y23">
        <v>0</v>
      </c>
      <c r="Z23">
        <v>0</v>
      </c>
      <c r="AA23">
        <v>0</v>
      </c>
      <c r="AB23">
        <v>12.92</v>
      </c>
      <c r="AC23">
        <v>0</v>
      </c>
      <c r="AD23">
        <v>1</v>
      </c>
      <c r="AE23">
        <v>1</v>
      </c>
      <c r="AF23" t="s">
        <v>27</v>
      </c>
      <c r="AG23">
        <v>0.81324000000000007</v>
      </c>
      <c r="AH23">
        <v>2</v>
      </c>
      <c r="AI23">
        <v>64885001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ROW(Source!A109)</f>
        <v>109</v>
      </c>
      <c r="B24">
        <v>64885004</v>
      </c>
      <c r="C24">
        <v>64885000</v>
      </c>
      <c r="D24">
        <v>29477608</v>
      </c>
      <c r="E24">
        <v>1</v>
      </c>
      <c r="F24">
        <v>1</v>
      </c>
      <c r="G24">
        <v>1</v>
      </c>
      <c r="H24">
        <v>1</v>
      </c>
      <c r="I24" t="s">
        <v>185</v>
      </c>
      <c r="J24" t="s">
        <v>3</v>
      </c>
      <c r="K24" t="s">
        <v>186</v>
      </c>
      <c r="L24">
        <v>1369</v>
      </c>
      <c r="N24">
        <v>1013</v>
      </c>
      <c r="O24" t="s">
        <v>184</v>
      </c>
      <c r="P24" t="s">
        <v>184</v>
      </c>
      <c r="Q24">
        <v>1</v>
      </c>
      <c r="X24">
        <v>0.81</v>
      </c>
      <c r="Y24">
        <v>0</v>
      </c>
      <c r="Z24">
        <v>0</v>
      </c>
      <c r="AA24">
        <v>0</v>
      </c>
      <c r="AB24">
        <v>12.69</v>
      </c>
      <c r="AC24">
        <v>0</v>
      </c>
      <c r="AD24">
        <v>1</v>
      </c>
      <c r="AE24">
        <v>1</v>
      </c>
      <c r="AF24" t="s">
        <v>27</v>
      </c>
      <c r="AG24">
        <v>0.81324000000000007</v>
      </c>
      <c r="AH24">
        <v>2</v>
      </c>
      <c r="AI24">
        <v>64885002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ROW(Source!A110)</f>
        <v>110</v>
      </c>
      <c r="B25">
        <v>64885008</v>
      </c>
      <c r="C25">
        <v>64885005</v>
      </c>
      <c r="D25">
        <v>29478568</v>
      </c>
      <c r="E25">
        <v>1</v>
      </c>
      <c r="F25">
        <v>1</v>
      </c>
      <c r="G25">
        <v>1</v>
      </c>
      <c r="H25">
        <v>1</v>
      </c>
      <c r="I25" t="s">
        <v>182</v>
      </c>
      <c r="J25" t="s">
        <v>3</v>
      </c>
      <c r="K25" t="s">
        <v>183</v>
      </c>
      <c r="L25">
        <v>1369</v>
      </c>
      <c r="N25">
        <v>1013</v>
      </c>
      <c r="O25" t="s">
        <v>184</v>
      </c>
      <c r="P25" t="s">
        <v>184</v>
      </c>
      <c r="Q25">
        <v>1</v>
      </c>
      <c r="X25">
        <v>6.48</v>
      </c>
      <c r="Y25">
        <v>0</v>
      </c>
      <c r="Z25">
        <v>0</v>
      </c>
      <c r="AA25">
        <v>0</v>
      </c>
      <c r="AB25">
        <v>12.92</v>
      </c>
      <c r="AC25">
        <v>0</v>
      </c>
      <c r="AD25">
        <v>1</v>
      </c>
      <c r="AE25">
        <v>1</v>
      </c>
      <c r="AF25" t="s">
        <v>27</v>
      </c>
      <c r="AG25">
        <v>6.5059200000000006</v>
      </c>
      <c r="AH25">
        <v>2</v>
      </c>
      <c r="AI25">
        <v>64885006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ROW(Source!A110)</f>
        <v>110</v>
      </c>
      <c r="B26">
        <v>64885009</v>
      </c>
      <c r="C26">
        <v>64885005</v>
      </c>
      <c r="D26">
        <v>29477608</v>
      </c>
      <c r="E26">
        <v>1</v>
      </c>
      <c r="F26">
        <v>1</v>
      </c>
      <c r="G26">
        <v>1</v>
      </c>
      <c r="H26">
        <v>1</v>
      </c>
      <c r="I26" t="s">
        <v>185</v>
      </c>
      <c r="J26" t="s">
        <v>3</v>
      </c>
      <c r="K26" t="s">
        <v>186</v>
      </c>
      <c r="L26">
        <v>1369</v>
      </c>
      <c r="N26">
        <v>1013</v>
      </c>
      <c r="O26" t="s">
        <v>184</v>
      </c>
      <c r="P26" t="s">
        <v>184</v>
      </c>
      <c r="Q26">
        <v>1</v>
      </c>
      <c r="X26">
        <v>6.48</v>
      </c>
      <c r="Y26">
        <v>0</v>
      </c>
      <c r="Z26">
        <v>0</v>
      </c>
      <c r="AA26">
        <v>0</v>
      </c>
      <c r="AB26">
        <v>12.69</v>
      </c>
      <c r="AC26">
        <v>0</v>
      </c>
      <c r="AD26">
        <v>1</v>
      </c>
      <c r="AE26">
        <v>1</v>
      </c>
      <c r="AF26" t="s">
        <v>27</v>
      </c>
      <c r="AG26">
        <v>6.5059200000000006</v>
      </c>
      <c r="AH26">
        <v>2</v>
      </c>
      <c r="AI26">
        <v>64885007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ROW(Source!A111)</f>
        <v>111</v>
      </c>
      <c r="B27">
        <v>64885008</v>
      </c>
      <c r="C27">
        <v>64885005</v>
      </c>
      <c r="D27">
        <v>29478568</v>
      </c>
      <c r="E27">
        <v>1</v>
      </c>
      <c r="F27">
        <v>1</v>
      </c>
      <c r="G27">
        <v>1</v>
      </c>
      <c r="H27">
        <v>1</v>
      </c>
      <c r="I27" t="s">
        <v>182</v>
      </c>
      <c r="J27" t="s">
        <v>3</v>
      </c>
      <c r="K27" t="s">
        <v>183</v>
      </c>
      <c r="L27">
        <v>1369</v>
      </c>
      <c r="N27">
        <v>1013</v>
      </c>
      <c r="O27" t="s">
        <v>184</v>
      </c>
      <c r="P27" t="s">
        <v>184</v>
      </c>
      <c r="Q27">
        <v>1</v>
      </c>
      <c r="X27">
        <v>6.48</v>
      </c>
      <c r="Y27">
        <v>0</v>
      </c>
      <c r="Z27">
        <v>0</v>
      </c>
      <c r="AA27">
        <v>0</v>
      </c>
      <c r="AB27">
        <v>12.92</v>
      </c>
      <c r="AC27">
        <v>0</v>
      </c>
      <c r="AD27">
        <v>1</v>
      </c>
      <c r="AE27">
        <v>1</v>
      </c>
      <c r="AF27" t="s">
        <v>27</v>
      </c>
      <c r="AG27">
        <v>6.5059200000000006</v>
      </c>
      <c r="AH27">
        <v>2</v>
      </c>
      <c r="AI27">
        <v>64885006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ROW(Source!A111)</f>
        <v>111</v>
      </c>
      <c r="B28">
        <v>64885009</v>
      </c>
      <c r="C28">
        <v>64885005</v>
      </c>
      <c r="D28">
        <v>29477608</v>
      </c>
      <c r="E28">
        <v>1</v>
      </c>
      <c r="F28">
        <v>1</v>
      </c>
      <c r="G28">
        <v>1</v>
      </c>
      <c r="H28">
        <v>1</v>
      </c>
      <c r="I28" t="s">
        <v>185</v>
      </c>
      <c r="J28" t="s">
        <v>3</v>
      </c>
      <c r="K28" t="s">
        <v>186</v>
      </c>
      <c r="L28">
        <v>1369</v>
      </c>
      <c r="N28">
        <v>1013</v>
      </c>
      <c r="O28" t="s">
        <v>184</v>
      </c>
      <c r="P28" t="s">
        <v>184</v>
      </c>
      <c r="Q28">
        <v>1</v>
      </c>
      <c r="X28">
        <v>6.48</v>
      </c>
      <c r="Y28">
        <v>0</v>
      </c>
      <c r="Z28">
        <v>0</v>
      </c>
      <c r="AA28">
        <v>0</v>
      </c>
      <c r="AB28">
        <v>12.69</v>
      </c>
      <c r="AC28">
        <v>0</v>
      </c>
      <c r="AD28">
        <v>1</v>
      </c>
      <c r="AE28">
        <v>1</v>
      </c>
      <c r="AF28" t="s">
        <v>27</v>
      </c>
      <c r="AG28">
        <v>6.5059200000000006</v>
      </c>
      <c r="AH28">
        <v>2</v>
      </c>
      <c r="AI28">
        <v>64885007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09-03-02  ПНР Основные решения ВЛ 220 кВ</v>
      </c>
      <c r="G12" t="str">
        <f>Source!G12</f>
        <v>09-03-02  ПНР Основные решения ВЛ 220 кВ (ОК)+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09-03-02</vt:lpstr>
      <vt:lpstr>Source</vt:lpstr>
      <vt:lpstr>SourceObSm</vt:lpstr>
      <vt:lpstr>SmtRes</vt:lpstr>
      <vt:lpstr>EtalonRes</vt:lpstr>
      <vt:lpstr>SrcPoprs</vt:lpstr>
      <vt:lpstr>SrcKA</vt:lpstr>
      <vt:lpstr>'09-03-02'!Заголовки_для_печати</vt:lpstr>
      <vt:lpstr>'09-03-02'!Область_печати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2026-02-06T12:51:23Z</dcterms:created>
  <dcterms:modified xsi:type="dcterms:W3CDTF">2026-02-06T12:52:28Z</dcterms:modified>
</cp:coreProperties>
</file>